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46245\Staff Testimony\Jonathan Ramirez\"/>
    </mc:Choice>
  </mc:AlternateContent>
  <bookViews>
    <workbookView xWindow="0" yWindow="0" windowWidth="25200" windowHeight="11985" firstSheet="4" activeTab="4"/>
  </bookViews>
  <sheets>
    <sheet name="Revenue Summary Water" sheetId="2" r:id="rId1"/>
    <sheet name="O&amp;M Water" sheetId="3" r:id="rId2"/>
    <sheet name="Invested Capital Water" sheetId="4" r:id="rId3"/>
    <sheet name="Other Tax Summary Water" sheetId="5" r:id="rId4"/>
    <sheet name="FIT Water" sheetId="6" r:id="rId5"/>
    <sheet name="Payroll Taxes-W&amp;S" sheetId="7" r:id="rId6"/>
    <sheet name="Revenue Summary Sewer" sheetId="8" r:id="rId7"/>
    <sheet name="O&amp;M Sewer" sheetId="9" r:id="rId8"/>
    <sheet name="Invested Capital S" sheetId="10" r:id="rId9"/>
    <sheet name="Other Tax Summary S" sheetId="11" r:id="rId10"/>
    <sheet name="FIT S" sheetId="12" r:id="rId11"/>
  </sheets>
  <externalReferences>
    <externalReference r:id="rId12"/>
    <externalReference r:id="rId13"/>
  </externalReferences>
  <definedNames>
    <definedName name="RATE" localSheetId="10">#REF!</definedName>
    <definedName name="RATE" localSheetId="4">#REF!</definedName>
    <definedName name="RATE" localSheetId="8">#REF!</definedName>
    <definedName name="RATE" localSheetId="7">#REF!</definedName>
    <definedName name="RATE" localSheetId="1">#REF!</definedName>
    <definedName name="RATE" localSheetId="9">#REF!</definedName>
    <definedName name="RATE" localSheetId="5">#REF!</definedName>
    <definedName name="RATE" localSheetId="6">#REF!</definedName>
    <definedName name="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F12" i="2"/>
  <c r="F13" i="2"/>
  <c r="G11" i="2" l="1"/>
  <c r="F11" i="2" s="1"/>
  <c r="D22" i="11" l="1"/>
  <c r="D22" i="5" l="1"/>
  <c r="F13" i="6" l="1"/>
  <c r="F14" i="6"/>
  <c r="F16" i="6"/>
  <c r="F17" i="6"/>
  <c r="F19" i="6"/>
  <c r="F21" i="6"/>
  <c r="F24" i="6"/>
  <c r="F25" i="6"/>
  <c r="F26" i="6"/>
  <c r="F27" i="6"/>
  <c r="F29" i="6"/>
  <c r="F31" i="6"/>
  <c r="F20" i="10" l="1"/>
  <c r="C26" i="10"/>
  <c r="D14" i="10"/>
  <c r="E14" i="10"/>
  <c r="G14" i="10"/>
  <c r="C14" i="10"/>
  <c r="F12" i="10"/>
  <c r="F11" i="10"/>
  <c r="F12" i="4"/>
  <c r="F11" i="4"/>
  <c r="F14" i="4" s="1"/>
  <c r="D14" i="4"/>
  <c r="E14" i="4"/>
  <c r="G14" i="4"/>
  <c r="C14" i="4"/>
  <c r="F14" i="10" l="1"/>
  <c r="D26" i="4"/>
  <c r="F20" i="4"/>
  <c r="E13" i="11" l="1"/>
  <c r="F23" i="12" l="1"/>
  <c r="G22" i="12"/>
  <c r="E22" i="12"/>
  <c r="E18" i="12"/>
  <c r="E23" i="12" s="1"/>
  <c r="E28" i="12" s="1"/>
  <c r="E32" i="12" s="1"/>
  <c r="F26" i="11"/>
  <c r="E26" i="11"/>
  <c r="C26" i="11"/>
  <c r="E25" i="11"/>
  <c r="G25" i="11" s="1"/>
  <c r="G26" i="11" s="1"/>
  <c r="E22" i="11"/>
  <c r="E14" i="11"/>
  <c r="D14" i="11"/>
  <c r="C14" i="11"/>
  <c r="C28" i="11" s="1"/>
  <c r="G13" i="11"/>
  <c r="G14" i="11" s="1"/>
  <c r="E24" i="10"/>
  <c r="E23" i="10"/>
  <c r="E22" i="10"/>
  <c r="E21" i="10"/>
  <c r="E20" i="10"/>
  <c r="E26" i="10" s="1"/>
  <c r="E30" i="10" s="1"/>
  <c r="D30" i="10" s="1"/>
  <c r="E19" i="10"/>
  <c r="E18" i="10"/>
  <c r="E17" i="10"/>
  <c r="E16" i="10"/>
  <c r="E12" i="10"/>
  <c r="E11" i="10"/>
  <c r="F30" i="9"/>
  <c r="D30" i="9"/>
  <c r="C30" i="9"/>
  <c r="G29" i="9"/>
  <c r="E29" i="9"/>
  <c r="E28" i="9"/>
  <c r="G28" i="9" s="1"/>
  <c r="G27" i="9"/>
  <c r="E27" i="9"/>
  <c r="E26" i="9"/>
  <c r="G26" i="9" s="1"/>
  <c r="G25" i="9"/>
  <c r="E25" i="9"/>
  <c r="E24" i="9"/>
  <c r="G24" i="9" s="1"/>
  <c r="G23" i="9"/>
  <c r="E23" i="9"/>
  <c r="E22" i="9"/>
  <c r="G22" i="9" s="1"/>
  <c r="G21" i="9"/>
  <c r="E21" i="9"/>
  <c r="E20" i="9"/>
  <c r="G20" i="9" s="1"/>
  <c r="G19" i="9"/>
  <c r="E19" i="9"/>
  <c r="E18" i="9"/>
  <c r="G18" i="9" s="1"/>
  <c r="G17" i="9"/>
  <c r="E17" i="9"/>
  <c r="E16" i="9"/>
  <c r="G16" i="9" s="1"/>
  <c r="G15" i="9"/>
  <c r="E15" i="9"/>
  <c r="E14" i="9"/>
  <c r="G14" i="9" s="1"/>
  <c r="G13" i="9"/>
  <c r="E13" i="9"/>
  <c r="E12" i="9"/>
  <c r="G12" i="9" s="1"/>
  <c r="G11" i="9"/>
  <c r="E11" i="9"/>
  <c r="E10" i="9"/>
  <c r="E30" i="9" s="1"/>
  <c r="D20" i="8"/>
  <c r="C20" i="8"/>
  <c r="C17" i="8"/>
  <c r="E16" i="8"/>
  <c r="E15" i="8"/>
  <c r="E14" i="8"/>
  <c r="E13" i="8"/>
  <c r="E12" i="8"/>
  <c r="D29" i="7"/>
  <c r="E29" i="7" s="1"/>
  <c r="E28" i="7"/>
  <c r="D28" i="7"/>
  <c r="D27" i="7"/>
  <c r="E27" i="7" s="1"/>
  <c r="D26" i="7"/>
  <c r="E26" i="7" s="1"/>
  <c r="D25" i="7"/>
  <c r="E25" i="7" s="1"/>
  <c r="E17" i="7"/>
  <c r="G21" i="11" s="1"/>
  <c r="F21" i="11" s="1"/>
  <c r="D17" i="7"/>
  <c r="D16" i="7"/>
  <c r="E16" i="7" s="1"/>
  <c r="G20" i="11" s="1"/>
  <c r="F20" i="11" s="1"/>
  <c r="D15" i="7"/>
  <c r="E15" i="7" s="1"/>
  <c r="G19" i="11" s="1"/>
  <c r="D14" i="7"/>
  <c r="E14" i="7" s="1"/>
  <c r="G18" i="11" s="1"/>
  <c r="D13" i="7"/>
  <c r="E13" i="7" s="1"/>
  <c r="G17" i="11" s="1"/>
  <c r="E30" i="6"/>
  <c r="G22" i="6"/>
  <c r="F22" i="6" s="1"/>
  <c r="E22" i="6"/>
  <c r="E23" i="6" s="1"/>
  <c r="E28" i="6" s="1"/>
  <c r="E18" i="6"/>
  <c r="D28" i="5"/>
  <c r="F26" i="5"/>
  <c r="E26" i="5"/>
  <c r="C26" i="5"/>
  <c r="E25" i="5"/>
  <c r="G25" i="5" s="1"/>
  <c r="G26" i="5" s="1"/>
  <c r="E22" i="5"/>
  <c r="G21" i="5"/>
  <c r="F21" i="5" s="1"/>
  <c r="G20" i="5"/>
  <c r="F20" i="5" s="1"/>
  <c r="G19" i="5"/>
  <c r="F19" i="5" s="1"/>
  <c r="F22" i="5" s="1"/>
  <c r="F28" i="5" s="1"/>
  <c r="G18" i="5"/>
  <c r="G17" i="5"/>
  <c r="D14" i="5"/>
  <c r="C14" i="5"/>
  <c r="C28" i="5" s="1"/>
  <c r="G13" i="5"/>
  <c r="G14" i="5" s="1"/>
  <c r="E13" i="5"/>
  <c r="E14" i="5" s="1"/>
  <c r="E28" i="5" s="1"/>
  <c r="E25" i="4"/>
  <c r="E24" i="4"/>
  <c r="E23" i="4"/>
  <c r="E22" i="4"/>
  <c r="E21" i="4"/>
  <c r="E20" i="4"/>
  <c r="E19" i="4"/>
  <c r="E18" i="4"/>
  <c r="E17" i="4"/>
  <c r="E16" i="4"/>
  <c r="E15" i="4"/>
  <c r="C26" i="4"/>
  <c r="E13" i="4"/>
  <c r="E12" i="4"/>
  <c r="E11" i="4"/>
  <c r="F30" i="3"/>
  <c r="D30" i="3"/>
  <c r="C30" i="3"/>
  <c r="E29" i="3"/>
  <c r="G29" i="3" s="1"/>
  <c r="G28" i="3"/>
  <c r="E28" i="3"/>
  <c r="E27" i="3"/>
  <c r="G27" i="3" s="1"/>
  <c r="G26" i="3"/>
  <c r="E26" i="3"/>
  <c r="E25" i="3"/>
  <c r="G25" i="3" s="1"/>
  <c r="G24" i="3"/>
  <c r="E24" i="3"/>
  <c r="E23" i="3"/>
  <c r="G23" i="3" s="1"/>
  <c r="G22" i="3"/>
  <c r="E22" i="3"/>
  <c r="E21" i="3"/>
  <c r="G21" i="3" s="1"/>
  <c r="G20" i="3"/>
  <c r="E20" i="3"/>
  <c r="E19" i="3"/>
  <c r="G19" i="3" s="1"/>
  <c r="G18" i="3"/>
  <c r="E18" i="3"/>
  <c r="E17" i="3"/>
  <c r="G17" i="3" s="1"/>
  <c r="G16" i="3"/>
  <c r="E16" i="3"/>
  <c r="E15" i="3"/>
  <c r="G15" i="3" s="1"/>
  <c r="G14" i="3"/>
  <c r="E14" i="3"/>
  <c r="E13" i="3"/>
  <c r="G13" i="3" s="1"/>
  <c r="G12" i="3"/>
  <c r="E12" i="3"/>
  <c r="E11" i="3"/>
  <c r="G11" i="3" s="1"/>
  <c r="G10" i="3"/>
  <c r="E10" i="3"/>
  <c r="C19" i="2"/>
  <c r="G18" i="2"/>
  <c r="D16" i="2"/>
  <c r="C16" i="2"/>
  <c r="E15" i="2"/>
  <c r="E16" i="2" s="1"/>
  <c r="E19" i="2" s="1"/>
  <c r="E14" i="2"/>
  <c r="E13" i="2"/>
  <c r="E12" i="2"/>
  <c r="E11" i="2"/>
  <c r="G30" i="3" l="1"/>
  <c r="G16" i="4" s="1"/>
  <c r="D28" i="11"/>
  <c r="E28" i="11"/>
  <c r="G22" i="11"/>
  <c r="G28" i="11" s="1"/>
  <c r="G14" i="8" s="1"/>
  <c r="F14" i="8" s="1"/>
  <c r="G22" i="5"/>
  <c r="F22" i="11"/>
  <c r="F28" i="11" s="1"/>
  <c r="G10" i="9"/>
  <c r="G30" i="9" s="1"/>
  <c r="E17" i="8"/>
  <c r="E20" i="8" s="1"/>
  <c r="E30" i="7"/>
  <c r="E18" i="7"/>
  <c r="G28" i="5"/>
  <c r="G13" i="2" s="1"/>
  <c r="E26" i="4"/>
  <c r="E30" i="4" s="1"/>
  <c r="E30" i="3"/>
  <c r="G16" i="10" l="1"/>
  <c r="G12" i="8"/>
  <c r="F12" i="8" s="1"/>
  <c r="F16" i="4"/>
  <c r="F26" i="4" s="1"/>
  <c r="G26" i="4"/>
  <c r="D30" i="4"/>
  <c r="F16" i="10" l="1"/>
  <c r="F26" i="10" s="1"/>
  <c r="G26" i="10"/>
  <c r="G30" i="10" s="1"/>
  <c r="G15" i="6"/>
  <c r="F15" i="6" s="1"/>
  <c r="G30" i="4"/>
  <c r="F13" i="8"/>
  <c r="G15" i="12" l="1"/>
  <c r="G16" i="8"/>
  <c r="F16" i="8" s="1"/>
  <c r="F30" i="10"/>
  <c r="G15" i="2"/>
  <c r="F15" i="2" s="1"/>
  <c r="G12" i="12"/>
  <c r="G18" i="12" s="1"/>
  <c r="G23" i="12" s="1"/>
  <c r="G28" i="12" s="1"/>
  <c r="G12" i="6"/>
  <c r="F30" i="4"/>
  <c r="G18" i="6" l="1"/>
  <c r="F12" i="6"/>
  <c r="G30" i="12"/>
  <c r="G32" i="12" s="1"/>
  <c r="G30" i="6"/>
  <c r="F32" i="12" l="1"/>
  <c r="G15" i="8"/>
  <c r="G23" i="6"/>
  <c r="F18" i="6"/>
  <c r="G28" i="6" l="1"/>
  <c r="F23" i="6"/>
  <c r="F15" i="8"/>
  <c r="F17" i="8" s="1"/>
  <c r="F20" i="8" s="1"/>
  <c r="G17" i="8"/>
  <c r="G20" i="8" s="1"/>
  <c r="F28" i="6" l="1"/>
  <c r="G32" i="6"/>
  <c r="G14" i="2" l="1"/>
  <c r="F32" i="6"/>
  <c r="G16" i="2" l="1"/>
  <c r="G19" i="2" s="1"/>
  <c r="F14" i="2"/>
  <c r="F16" i="2" s="1"/>
  <c r="F19" i="2" s="1"/>
</calcChain>
</file>

<file path=xl/sharedStrings.xml><?xml version="1.0" encoding="utf-8"?>
<sst xmlns="http://schemas.openxmlformats.org/spreadsheetml/2006/main" count="498" uniqueCount="141">
  <si>
    <t>SOAH DOCKET NO.</t>
  </si>
  <si>
    <t>473-17-0117.WS</t>
  </si>
  <si>
    <t>PUC DOCKET NO.</t>
  </si>
  <si>
    <t>Revenue Requirement</t>
  </si>
  <si>
    <t>COMPANY NAME</t>
  </si>
  <si>
    <t>Double Diamond Utility Company, Inc. - The Cliffs Subdivision - Water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</si>
  <si>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</si>
  <si>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</si>
  <si>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</si>
  <si>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</si>
  <si>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</si>
  <si>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</si>
  <si>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</si>
  <si>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</si>
  <si>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</si>
  <si>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</si>
  <si>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</si>
  <si>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</si>
  <si>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</si>
  <si>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</si>
  <si>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</si>
  <si>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</si>
  <si>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</si>
  <si>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</si>
  <si>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</si>
  <si>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</si>
  <si>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</si>
  <si>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</si>
  <si>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</si>
  <si>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</si>
  <si>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</si>
  <si>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</si>
  <si>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</si>
  <si>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</si>
  <si>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</si>
  <si>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</si>
  <si>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</si>
  <si>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</si>
  <si>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</si>
  <si>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</si>
  <si>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</si>
  <si>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</si>
  <si>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</si>
  <si>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</si>
  <si>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</si>
  <si>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</si>
  <si>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</si>
  <si>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</si>
  <si>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</si>
  <si>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</si>
  <si>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</si>
  <si>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</si>
  <si>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</si>
  <si>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</si>
  <si>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</si>
  <si>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</si>
  <si>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</si>
  <si>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</si>
  <si>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</si>
  <si>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</si>
  <si>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</si>
  <si>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</si>
  <si>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</si>
  <si>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</si>
  <si>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</si>
  <si>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</si>
  <si>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</si>
  <si>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</si>
  <si>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</si>
  <si>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Developer Contribution in Aid of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</si>
  <si>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</si>
  <si>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</si>
  <si>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</si>
  <si>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</si>
  <si>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</si>
  <si>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</si>
  <si>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</si>
  <si>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</si>
  <si>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</si>
  <si>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</si>
  <si>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</si>
  <si>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</si>
  <si>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</si>
  <si>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</si>
  <si>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</si>
  <si>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</si>
  <si>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</si>
  <si>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</si>
  <si>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</si>
  <si>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</si>
  <si>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</si>
  <si>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</si>
  <si>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</si>
  <si>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</si>
  <si>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</si>
  <si>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</si>
  <si>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</si>
  <si>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</si>
  <si>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</si>
  <si>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</si>
  <si>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</si>
  <si>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</si>
  <si>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</si>
  <si>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</si>
  <si>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</si>
  <si>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Surtax Exemption</t>
  </si>
  <si>
    <t>TOTAL FEDERAL INCOME TAXES</t>
  </si>
  <si>
    <t>Allocation Factor</t>
  </si>
  <si>
    <t>Double Diamond Utility Company, Inc. - The Cliffs - Water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</si>
  <si>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</si>
  <si>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</si>
  <si>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</si>
  <si>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</si>
  <si>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</si>
  <si>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</si>
  <si>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</si>
  <si>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</si>
  <si>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</si>
  <si>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>Double Diamond Utility Company, Inc. - The Cliffs Subdivision - Sewer</t>
  </si>
  <si>
    <t>Double Diamond Utility Company, Inc. - The Cliffs - Sewer</t>
  </si>
  <si>
    <t>Double Diamond Utility Company, Inc. -The Cliffs Subdivision - Sewer</t>
  </si>
  <si>
    <t>(Cliffs Sewer NI/Total Cliffs NI)</t>
  </si>
  <si>
    <t>Allocated to The Cliffs - Sewer</t>
  </si>
  <si>
    <t>Double Diamond Utility Company, Inc. -  The Cliffs Subdivision - Sewer</t>
  </si>
  <si>
    <t>PAYROLL TAXES - THE CLIFFS WATER</t>
  </si>
  <si>
    <t>PAYROLL TAXES - THE CLIFFS SEWER</t>
  </si>
  <si>
    <t>Allocated to The Cliffs - Water</t>
  </si>
  <si>
    <t xml:space="preserve"> Revenue Requirement Used to Set Rates</t>
  </si>
  <si>
    <t>Revenue Requirement Used to Set Rates</t>
  </si>
  <si>
    <t>*Rounding</t>
  </si>
  <si>
    <t>Attachment JR-2 Staff Schedule I</t>
  </si>
  <si>
    <t xml:space="preserve">                   Attachment JR-2 Staff Schedule II</t>
  </si>
  <si>
    <t>Attachment JR-2 Staff Schedule III</t>
  </si>
  <si>
    <t>Attachment JR-2 Staff Schedule IV</t>
  </si>
  <si>
    <t>Attachment JR -2 Staff Schedule V</t>
  </si>
  <si>
    <t xml:space="preserve">     Attachment JR-2 Staff Schedule VI</t>
  </si>
  <si>
    <t xml:space="preserve">                            Attachment JR- 3 Staff Schedule I</t>
  </si>
  <si>
    <t xml:space="preserve">                   Attachment JR-3 Staff Schedule II</t>
  </si>
  <si>
    <t>Attachment JR-3 Staff Schedule III</t>
  </si>
  <si>
    <t>Attachment JR-3 Staff Schedule IV</t>
  </si>
  <si>
    <t>Attachment JS-3 Staff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</si>
</sst>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  <numFmt numFmtId="166" formatCode="_(&quot;$&quot;* #,##0.0000_);_(&quot;$&quot;* \(#,##0.0000\);_(&quot;$&quot;* &quot;-&quot;??_);_(@_)"/>
    <numFmt numFmtId="167" formatCode="_(&quot;$&quot;* #,##0.00000_);_(&quot;$&quot;* \(#,##0.00000\);_(&quot;$&quot;* &quot;-&quot;??_);_(@_)"/>
    <numFmt numFmtId="168" formatCode="_(&quot;$&quot;* #,##0.00000000_);_(&quot;$&quot;* \(#,##0.00000000\);_(&quot;$&quot;* &quot;-&quot;??_);_(@_)"/>
    <numFmt numFmtId="169" formatCode="0_);\(0\)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</borders>
  <cellStyleXfs count="7">
    <xf numFmtId="0" fontId="0" fillId="0" borderId="0"/>
    <xf numFmtId="0" fontId="1" fillId="0" borderId="0"/>
    <xf numFmtId="44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1" fillId="0" borderId="0" xfId="1"/>
    <xf numFmtId="15" fontId="2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164" fontId="2" fillId="0" borderId="0" xfId="2" applyNumberFormat="1" applyFont="1"/>
    <xf numFmtId="164" fontId="2" fillId="0" borderId="1" xfId="2" applyNumberFormat="1" applyFont="1" applyBorder="1"/>
    <xf numFmtId="0" fontId="2" fillId="0" borderId="2" xfId="1" applyFont="1" applyBorder="1"/>
    <xf numFmtId="164" fontId="2" fillId="0" borderId="2" xfId="2" applyNumberFormat="1" applyFont="1" applyBorder="1"/>
    <xf numFmtId="164" fontId="2" fillId="0" borderId="0" xfId="1" applyNumberFormat="1" applyFont="1"/>
    <xf numFmtId="0" fontId="2" fillId="0" borderId="3" xfId="1" applyFont="1" applyBorder="1"/>
    <xf numFmtId="164" fontId="2" fillId="0" borderId="3" xfId="2" applyNumberFormat="1" applyFont="1" applyBorder="1"/>
    <xf numFmtId="0" fontId="5" fillId="0" borderId="0" xfId="1" applyFont="1"/>
    <xf numFmtId="0" fontId="5" fillId="0" borderId="0" xfId="1" applyFont="1" applyAlignment="1">
      <alignment horizontal="right"/>
    </xf>
    <xf numFmtId="0" fontId="2" fillId="0" borderId="0" xfId="3" applyFont="1"/>
    <xf numFmtId="0" fontId="2" fillId="0" borderId="0" xfId="3" applyFont="1" applyAlignment="1">
      <alignment horizontal="left"/>
    </xf>
    <xf numFmtId="15" fontId="2" fillId="0" borderId="0" xfId="3" applyNumberFormat="1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0" xfId="3" applyFont="1" applyFill="1" applyBorder="1" applyAlignment="1">
      <alignment vertical="center" wrapText="1"/>
    </xf>
    <xf numFmtId="0" fontId="2" fillId="0" borderId="1" xfId="3" applyFont="1" applyBorder="1" applyAlignment="1">
      <alignment horizontal="center"/>
    </xf>
    <xf numFmtId="0" fontId="2" fillId="0" borderId="2" xfId="3" applyFont="1" applyFill="1" applyBorder="1" applyAlignment="1">
      <alignment horizontal="center" vertical="center" wrapText="1"/>
    </xf>
    <xf numFmtId="3" fontId="2" fillId="0" borderId="2" xfId="3" applyNumberFormat="1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3" fontId="2" fillId="0" borderId="0" xfId="3" applyNumberFormat="1" applyFont="1" applyFill="1" applyBorder="1" applyAlignment="1">
      <alignment horizontal="left" vertical="center"/>
    </xf>
    <xf numFmtId="3" fontId="2" fillId="0" borderId="0" xfId="3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3" fontId="2" fillId="0" borderId="1" xfId="3" applyNumberFormat="1" applyFont="1" applyFill="1" applyBorder="1" applyAlignment="1">
      <alignment vertical="center"/>
    </xf>
    <xf numFmtId="0" fontId="2" fillId="0" borderId="6" xfId="3" applyFont="1" applyFill="1" applyBorder="1" applyAlignment="1">
      <alignment vertical="center"/>
    </xf>
    <xf numFmtId="3" fontId="2" fillId="0" borderId="6" xfId="3" applyNumberFormat="1" applyFont="1" applyFill="1" applyBorder="1" applyAlignment="1">
      <alignment vertical="center"/>
    </xf>
    <xf numFmtId="0" fontId="6" fillId="0" borderId="0" xfId="3"/>
    <xf numFmtId="0" fontId="2" fillId="0" borderId="1" xfId="3" applyFont="1" applyBorder="1" applyAlignment="1">
      <alignment horizontal="right"/>
    </xf>
    <xf numFmtId="0" fontId="2" fillId="0" borderId="1" xfId="3" applyFont="1" applyBorder="1"/>
    <xf numFmtId="0" fontId="2" fillId="0" borderId="0" xfId="3" applyFont="1" applyBorder="1"/>
    <xf numFmtId="44" fontId="2" fillId="0" borderId="0" xfId="3" applyNumberFormat="1" applyFont="1" applyBorder="1"/>
    <xf numFmtId="0" fontId="2" fillId="0" borderId="0" xfId="3" applyFont="1" applyBorder="1" applyAlignment="1"/>
    <xf numFmtId="44" fontId="2" fillId="0" borderId="0" xfId="3" applyNumberFormat="1" applyFont="1" applyBorder="1" applyAlignment="1"/>
    <xf numFmtId="44" fontId="2" fillId="0" borderId="0" xfId="3" applyNumberFormat="1" applyFont="1"/>
    <xf numFmtId="0" fontId="2" fillId="0" borderId="0" xfId="3" applyFont="1" applyBorder="1" applyAlignment="1">
      <alignment horizontal="right"/>
    </xf>
    <xf numFmtId="0" fontId="2" fillId="0" borderId="0" xfId="3" applyFont="1" applyFill="1" applyBorder="1" applyAlignment="1">
      <alignment horizontal="right"/>
    </xf>
    <xf numFmtId="44" fontId="2" fillId="0" borderId="0" xfId="2" applyNumberFormat="1" applyFont="1" applyBorder="1"/>
    <xf numFmtId="0" fontId="2" fillId="0" borderId="0" xfId="3" applyFont="1" applyAlignment="1">
      <alignment horizontal="right"/>
    </xf>
    <xf numFmtId="0" fontId="2" fillId="0" borderId="0" xfId="3" applyFont="1" applyBorder="1" applyAlignment="1">
      <alignment horizontal="center"/>
    </xf>
    <xf numFmtId="3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/>
    <xf numFmtId="0" fontId="2" fillId="0" borderId="1" xfId="3" applyFont="1" applyBorder="1" applyAlignment="1"/>
    <xf numFmtId="44" fontId="2" fillId="0" borderId="1" xfId="3" applyNumberFormat="1" applyFont="1" applyBorder="1" applyAlignment="1"/>
    <xf numFmtId="44" fontId="2" fillId="0" borderId="0" xfId="5" applyNumberFormat="1" applyFont="1" applyBorder="1"/>
    <xf numFmtId="10" fontId="2" fillId="0" borderId="0" xfId="4" applyNumberFormat="1" applyFont="1" applyBorder="1"/>
    <xf numFmtId="9" fontId="2" fillId="0" borderId="0" xfId="4" applyNumberFormat="1" applyFont="1" applyBorder="1"/>
    <xf numFmtId="0" fontId="2" fillId="0" borderId="0" xfId="4" applyNumberFormat="1" applyFont="1" applyBorder="1"/>
    <xf numFmtId="44" fontId="2" fillId="0" borderId="1" xfId="5" applyNumberFormat="1" applyFont="1" applyBorder="1"/>
    <xf numFmtId="0" fontId="2" fillId="0" borderId="1" xfId="4" applyNumberFormat="1" applyFont="1" applyBorder="1"/>
    <xf numFmtId="44" fontId="2" fillId="0" borderId="3" xfId="5" applyNumberFormat="1" applyFont="1" applyBorder="1"/>
    <xf numFmtId="44" fontId="2" fillId="0" borderId="3" xfId="3" applyNumberFormat="1" applyFont="1" applyBorder="1"/>
    <xf numFmtId="166" fontId="2" fillId="0" borderId="0" xfId="3" applyNumberFormat="1" applyFont="1"/>
    <xf numFmtId="0" fontId="2" fillId="0" borderId="0" xfId="3" applyFont="1" applyBorder="1" applyAlignment="1">
      <alignment horizontal="left"/>
    </xf>
    <xf numFmtId="167" fontId="2" fillId="0" borderId="0" xfId="3" applyNumberFormat="1" applyFont="1"/>
    <xf numFmtId="168" fontId="2" fillId="0" borderId="0" xfId="3" applyNumberFormat="1" applyFont="1"/>
    <xf numFmtId="0" fontId="2" fillId="0" borderId="3" xfId="3" applyFont="1" applyBorder="1" applyAlignment="1"/>
    <xf numFmtId="44" fontId="2" fillId="0" borderId="3" xfId="4" applyNumberFormat="1" applyFont="1" applyBorder="1"/>
    <xf numFmtId="10" fontId="2" fillId="0" borderId="0" xfId="4" applyNumberFormat="1" applyFont="1"/>
    <xf numFmtId="10" fontId="2" fillId="0" borderId="1" xfId="4" applyNumberFormat="1" applyFont="1" applyBorder="1"/>
    <xf numFmtId="0" fontId="2" fillId="0" borderId="6" xfId="3" applyFont="1" applyBorder="1"/>
    <xf numFmtId="10" fontId="2" fillId="0" borderId="6" xfId="4" applyNumberFormat="1" applyFont="1" applyBorder="1"/>
    <xf numFmtId="0" fontId="2" fillId="0" borderId="2" xfId="3" applyFont="1" applyBorder="1"/>
    <xf numFmtId="164" fontId="2" fillId="0" borderId="0" xfId="3" applyNumberFormat="1" applyFont="1"/>
    <xf numFmtId="169" fontId="2" fillId="0" borderId="0" xfId="3" applyNumberFormat="1" applyFont="1"/>
    <xf numFmtId="0" fontId="2" fillId="0" borderId="3" xfId="3" applyFont="1" applyBorder="1"/>
    <xf numFmtId="0" fontId="3" fillId="0" borderId="0" xfId="3" applyFont="1" applyFill="1"/>
    <xf numFmtId="0" fontId="2" fillId="0" borderId="0" xfId="3" applyFont="1" applyFill="1"/>
    <xf numFmtId="0" fontId="2" fillId="0" borderId="0" xfId="3" applyFont="1" applyFill="1" applyBorder="1"/>
    <xf numFmtId="0" fontId="2" fillId="0" borderId="0" xfId="1" applyFont="1" applyAlignment="1">
      <alignment horizontal="left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left"/>
    </xf>
    <xf numFmtId="10" fontId="2" fillId="0" borderId="0" xfId="6" applyNumberFormat="1" applyFont="1" applyBorder="1"/>
    <xf numFmtId="165" fontId="7" fillId="0" borderId="4" xfId="2" applyNumberFormat="1" applyFont="1" applyFill="1" applyBorder="1" applyAlignment="1">
      <alignment horizontal="center" vertical="center"/>
    </xf>
    <xf numFmtId="165" fontId="7" fillId="0" borderId="5" xfId="2" applyNumberFormat="1" applyFont="1" applyFill="1" applyBorder="1" applyAlignment="1" applyProtection="1">
      <alignment horizontal="center" vertical="center"/>
      <protection locked="0"/>
    </xf>
    <xf numFmtId="165" fontId="7" fillId="0" borderId="5" xfId="2" applyNumberFormat="1" applyFont="1" applyFill="1" applyBorder="1" applyAlignment="1" applyProtection="1">
      <alignment horizontal="right" vertical="center"/>
      <protection locked="0"/>
    </xf>
    <xf numFmtId="165" fontId="7" fillId="0" borderId="4" xfId="2" applyNumberFormat="1" applyFont="1" applyFill="1" applyBorder="1" applyAlignment="1">
      <alignment horizontal="right" vertical="center" indent="1"/>
    </xf>
    <xf numFmtId="165" fontId="7" fillId="0" borderId="5" xfId="2" applyNumberFormat="1" applyFont="1" applyFill="1" applyBorder="1" applyAlignment="1" applyProtection="1">
      <alignment horizontal="right" vertical="center" indent="1"/>
      <protection locked="0"/>
    </xf>
    <xf numFmtId="165" fontId="2" fillId="0" borderId="8" xfId="3" applyNumberFormat="1" applyFont="1" applyFill="1" applyBorder="1" applyAlignment="1">
      <alignment horizontal="right" vertical="center"/>
    </xf>
    <xf numFmtId="164" fontId="8" fillId="0" borderId="0" xfId="2" applyNumberFormat="1" applyFont="1"/>
    <xf numFmtId="164" fontId="2" fillId="0" borderId="1" xfId="1" applyNumberFormat="1" applyFont="1" applyFill="1" applyBorder="1" applyAlignment="1" applyProtection="1">
      <alignment vertical="center"/>
      <protection locked="0"/>
    </xf>
    <xf numFmtId="164" fontId="8" fillId="0" borderId="1" xfId="2" applyNumberFormat="1" applyFont="1" applyBorder="1"/>
    <xf numFmtId="164" fontId="8" fillId="0" borderId="3" xfId="2" applyNumberFormat="1" applyFont="1" applyBorder="1"/>
    <xf numFmtId="164" fontId="8" fillId="0" borderId="0" xfId="4" applyNumberFormat="1" applyFont="1"/>
    <xf numFmtId="164" fontId="2" fillId="0" borderId="3" xfId="1" applyNumberFormat="1" applyFont="1" applyBorder="1"/>
    <xf numFmtId="164" fontId="2" fillId="0" borderId="1" xfId="3" applyNumberFormat="1" applyFont="1" applyBorder="1"/>
    <xf numFmtId="164" fontId="2" fillId="0" borderId="0" xfId="3" applyNumberFormat="1" applyFont="1" applyBorder="1"/>
    <xf numFmtId="164" fontId="2" fillId="0" borderId="0" xfId="3" applyNumberFormat="1" applyFont="1" applyBorder="1" applyAlignment="1"/>
    <xf numFmtId="164" fontId="2" fillId="0" borderId="0" xfId="2" applyNumberFormat="1" applyFont="1" applyBorder="1"/>
    <xf numFmtId="164" fontId="2" fillId="0" borderId="1" xfId="4" applyNumberFormat="1" applyFont="1" applyBorder="1"/>
    <xf numFmtId="165" fontId="7" fillId="0" borderId="5" xfId="2" applyNumberFormat="1" applyFont="1" applyFill="1" applyBorder="1" applyAlignment="1">
      <alignment horizontal="right" vertical="center" indent="1"/>
    </xf>
    <xf numFmtId="165" fontId="2" fillId="0" borderId="8" xfId="3" applyNumberFormat="1" applyFont="1" applyFill="1" applyBorder="1" applyAlignment="1">
      <alignment horizontal="right" vertical="center" indent="1"/>
    </xf>
    <xf numFmtId="164" fontId="2" fillId="0" borderId="0" xfId="1" applyNumberFormat="1" applyFont="1" applyFill="1" applyBorder="1" applyAlignment="1" applyProtection="1">
      <alignment vertical="center"/>
      <protection locked="0"/>
    </xf>
    <xf numFmtId="44" fontId="2" fillId="0" borderId="7" xfId="3" applyNumberFormat="1" applyFont="1" applyBorder="1"/>
    <xf numFmtId="44" fontId="2" fillId="0" borderId="9" xfId="3" applyNumberFormat="1" applyFont="1" applyBorder="1"/>
    <xf numFmtId="44" fontId="2" fillId="0" borderId="7" xfId="5" applyNumberFormat="1" applyFont="1" applyBorder="1"/>
    <xf numFmtId="165" fontId="7" fillId="0" borderId="5" xfId="2" applyNumberFormat="1" applyFont="1" applyFill="1" applyBorder="1" applyAlignment="1">
      <alignment horizontal="center" vertical="center"/>
    </xf>
    <xf numFmtId="165" fontId="7" fillId="2" borderId="4" xfId="2" applyNumberFormat="1" applyFont="1" applyFill="1" applyBorder="1" applyAlignment="1">
      <alignment horizontal="center" vertical="center"/>
    </xf>
    <xf numFmtId="164" fontId="2" fillId="0" borderId="0" xfId="5" applyNumberFormat="1" applyFont="1"/>
    <xf numFmtId="164" fontId="2" fillId="0" borderId="1" xfId="5" applyNumberFormat="1" applyFont="1" applyBorder="1"/>
    <xf numFmtId="164" fontId="2" fillId="0" borderId="3" xfId="5" applyNumberFormat="1" applyFont="1" applyBorder="1"/>
    <xf numFmtId="164" fontId="2" fillId="0" borderId="0" xfId="4" applyNumberFormat="1" applyFont="1"/>
    <xf numFmtId="164" fontId="2" fillId="0" borderId="3" xfId="3" applyNumberFormat="1" applyFont="1" applyBorder="1"/>
    <xf numFmtId="164" fontId="2" fillId="0" borderId="0" xfId="5" applyNumberFormat="1" applyFont="1" applyBorder="1"/>
    <xf numFmtId="164" fontId="2" fillId="0" borderId="7" xfId="3" applyNumberFormat="1" applyFont="1" applyBorder="1"/>
    <xf numFmtId="9" fontId="2" fillId="0" borderId="0" xfId="3" applyNumberFormat="1" applyFont="1"/>
    <xf numFmtId="9" fontId="2" fillId="0" borderId="0" xfId="6" applyNumberFormat="1" applyFont="1" applyBorder="1"/>
    <xf numFmtId="164" fontId="2" fillId="0" borderId="6" xfId="5" applyNumberFormat="1" applyFont="1" applyBorder="1"/>
    <xf numFmtId="164" fontId="2" fillId="0" borderId="0" xfId="3" applyNumberFormat="1" applyFont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164" fontId="2" fillId="0" borderId="1" xfId="3" applyNumberFormat="1" applyFont="1" applyFill="1" applyBorder="1" applyAlignment="1">
      <alignment horizontal="center" vertical="center"/>
    </xf>
    <xf numFmtId="10" fontId="8" fillId="0" borderId="0" xfId="6" applyNumberFormat="1" applyFont="1"/>
    <xf numFmtId="10" fontId="2" fillId="0" borderId="0" xfId="6" applyNumberFormat="1" applyFont="1"/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0" xfId="1" applyFont="1" applyAlignment="1">
      <alignment horizontal="right"/>
    </xf>
    <xf numFmtId="0" fontId="3" fillId="0" borderId="2" xfId="1" applyFont="1" applyBorder="1" applyAlignment="1">
      <alignment horizontal="left"/>
    </xf>
    <xf numFmtId="0" fontId="2" fillId="0" borderId="0" xfId="3" applyFont="1" applyAlignment="1">
      <alignment horizontal="right"/>
    </xf>
    <xf numFmtId="0" fontId="3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7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3" xfId="3" applyFont="1" applyBorder="1" applyAlignment="1">
      <alignment horizontal="left"/>
    </xf>
    <xf numFmtId="0" fontId="2" fillId="0" borderId="2" xfId="3" applyFont="1" applyBorder="1" applyAlignment="1">
      <alignment horizontal="left"/>
    </xf>
    <xf numFmtId="0" fontId="2" fillId="0" borderId="0" xfId="3" applyFont="1" applyFill="1" applyBorder="1" applyAlignment="1">
      <alignment horizontal="right"/>
    </xf>
    <xf numFmtId="0" fontId="2" fillId="0" borderId="1" xfId="3" applyFont="1" applyBorder="1" applyAlignment="1">
      <alignment horizontal="right"/>
    </xf>
    <xf numFmtId="0" fontId="2" fillId="0" borderId="0" xfId="3" applyFont="1" applyBorder="1" applyAlignment="1">
      <alignment horizontal="left"/>
    </xf>
    <xf numFmtId="0" fontId="2" fillId="0" borderId="7" xfId="3" applyFont="1" applyFill="1" applyBorder="1" applyAlignment="1">
      <alignment horizontal="right"/>
    </xf>
    <xf numFmtId="0" fontId="2" fillId="0" borderId="7" xfId="3" applyFont="1" applyBorder="1" applyAlignment="1">
      <alignment horizontal="right"/>
    </xf>
    <xf numFmtId="0" fontId="2" fillId="0" borderId="0" xfId="3" applyFont="1" applyFill="1" applyBorder="1" applyAlignment="1">
      <alignment horizontal="center"/>
    </xf>
    <xf numFmtId="0" fontId="2" fillId="0" borderId="0" xfId="3" applyFont="1" applyAlignment="1">
      <alignment horizontal="left"/>
    </xf>
    <xf numFmtId="0" fontId="2" fillId="0" borderId="1" xfId="3" applyFont="1" applyBorder="1" applyAlignment="1">
      <alignment horizontal="left"/>
    </xf>
    <xf numFmtId="0" fontId="3" fillId="0" borderId="2" xfId="3" applyFont="1" applyBorder="1" applyAlignment="1">
      <alignment horizontal="left"/>
    </xf>
    <xf numFmtId="0" fontId="2" fillId="0" borderId="7" xfId="3" applyFont="1" applyBorder="1" applyAlignment="1">
      <alignment horizontal="left"/>
    </xf>
  </cellXfs>
  <cellStyles count="7">
    <cellStyle name="Currency 2" xfId="2"/>
    <cellStyle name="Currency 2 2" xfId="5"/>
    <cellStyle name="Normal" xfId="0" builtinId="0"/>
    <cellStyle name="Normal 2" xfId="1"/>
    <cellStyle name="Normal 3" xfId="3"/>
    <cellStyle name="Percent" xfId="6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The%20Cliffs\Water\The%20Cliffs%20Wa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6245%20Double%20Diamond\The%20Cliffs\Sewer\The%20Cliffs%20Sew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Water"/>
      <sheetName val="OM and Taxes"/>
      <sheetName val="Revenue Summary Water"/>
      <sheetName val="Invested Capital Water"/>
      <sheetName val="Other Tax Summary Water"/>
      <sheetName val="FIT S"/>
      <sheetName val="Payroll Taxes-W&amp;S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>
        <row r="30">
          <cell r="G30">
            <v>260661.5</v>
          </cell>
        </row>
      </sheetData>
      <sheetData sheetId="3"/>
      <sheetData sheetId="4">
        <row r="30">
          <cell r="E30">
            <v>48274.807000000001</v>
          </cell>
        </row>
      </sheetData>
      <sheetData sheetId="5"/>
      <sheetData sheetId="6"/>
      <sheetData sheetId="7">
        <row r="7">
          <cell r="E7">
            <v>5390.9</v>
          </cell>
        </row>
        <row r="8">
          <cell r="E8">
            <v>1260.7750000000001</v>
          </cell>
        </row>
        <row r="9">
          <cell r="E9">
            <v>0</v>
          </cell>
        </row>
        <row r="10">
          <cell r="E10">
            <v>80.346000000000004</v>
          </cell>
        </row>
        <row r="11">
          <cell r="E11">
            <v>258.255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O&amp;M Summary Sewer"/>
      <sheetName val="OM and Taxes"/>
      <sheetName val="Revenue Summary Sewer"/>
      <sheetName val="Invested Capital and Return"/>
      <sheetName val="Revenue Requirement"/>
      <sheetName val="Tax Calculation"/>
    </sheetNames>
    <sheetDataSet>
      <sheetData sheetId="0"/>
      <sheetData sheetId="1">
        <row r="13">
          <cell r="G13">
            <v>86950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24" sqref="D24"/>
    </sheetView>
  </sheetViews>
  <sheetFormatPr defaultColWidth="9.140625" defaultRowHeight="12.75" x14ac:dyDescent="0.2"/>
  <cols>
    <col min="1" max="1" width="17.85546875" style="3" customWidth="1"/>
    <col min="2" max="2" width="18" style="3" customWidth="1"/>
    <col min="3" max="3" width="12.7109375" style="3" customWidth="1"/>
    <col min="4" max="4" width="13.5703125" style="3" bestFit="1" customWidth="1"/>
    <col min="5" max="5" width="13.140625" style="3" bestFit="1" customWidth="1"/>
    <col min="6" max="6" width="13.5703125" style="3" bestFit="1" customWidth="1"/>
    <col min="7" max="7" width="17" style="3" customWidth="1"/>
    <col min="8" max="16384" width="9.140625" style="3"/>
  </cols>
  <sheetData>
    <row r="1" spans="1:7" x14ac:dyDescent="0.2">
      <c r="A1" s="1" t="s">
        <v>0</v>
      </c>
      <c r="B1" s="2" t="s">
        <v>1</v>
      </c>
      <c r="C1" s="1"/>
      <c r="D1" s="1"/>
      <c r="E1" s="1"/>
      <c r="F1" s="120" t="s">
        <v>130</v>
      </c>
      <c r="G1" s="120"/>
    </row>
    <row r="2" spans="1:7" x14ac:dyDescent="0.2">
      <c r="A2" s="1" t="s">
        <v>2</v>
      </c>
      <c r="B2" s="2">
        <v>46245</v>
      </c>
      <c r="C2" s="1"/>
      <c r="D2" s="1"/>
      <c r="E2" s="1"/>
      <c r="F2" s="120" t="s">
        <v>3</v>
      </c>
      <c r="G2" s="120"/>
    </row>
    <row r="3" spans="1:7" x14ac:dyDescent="0.2">
      <c r="A3" s="1" t="s">
        <v>4</v>
      </c>
      <c r="B3" s="2" t="s">
        <v>5</v>
      </c>
      <c r="C3" s="1"/>
      <c r="D3" s="1"/>
      <c r="E3" s="1"/>
      <c r="F3" s="1"/>
      <c r="G3" s="1"/>
    </row>
    <row r="4" spans="1:7" x14ac:dyDescent="0.2">
      <c r="A4" s="1" t="s">
        <v>6</v>
      </c>
      <c r="B4" s="4">
        <v>42369</v>
      </c>
      <c r="C4" s="1"/>
      <c r="D4" s="1"/>
      <c r="E4" s="1"/>
      <c r="F4" s="1"/>
      <c r="G4" s="1"/>
    </row>
    <row r="5" spans="1:7" x14ac:dyDescent="0.2">
      <c r="A5" s="1"/>
      <c r="B5" s="4"/>
      <c r="C5" s="1"/>
      <c r="D5" s="1"/>
      <c r="E5" s="1"/>
      <c r="F5" s="1"/>
      <c r="G5" s="1"/>
    </row>
    <row r="6" spans="1:7" x14ac:dyDescent="0.2">
      <c r="A6" s="1"/>
      <c r="B6" s="4"/>
      <c r="C6" s="1"/>
      <c r="D6" s="1"/>
      <c r="E6" s="5" t="s">
        <v>7</v>
      </c>
      <c r="F6" s="5" t="s">
        <v>8</v>
      </c>
      <c r="G6" s="1"/>
    </row>
    <row r="7" spans="1:7" x14ac:dyDescent="0.2">
      <c r="A7" s="1"/>
      <c r="B7" s="1"/>
      <c r="C7" s="1"/>
      <c r="D7" s="5" t="s">
        <v>9</v>
      </c>
      <c r="E7" s="5" t="s">
        <v>10</v>
      </c>
      <c r="F7" s="5" t="s">
        <v>11</v>
      </c>
      <c r="G7" s="5" t="s">
        <v>8</v>
      </c>
    </row>
    <row r="8" spans="1:7" x14ac:dyDescent="0.2">
      <c r="A8" s="1"/>
      <c r="B8" s="1"/>
      <c r="C8" s="5" t="s">
        <v>12</v>
      </c>
      <c r="D8" s="5" t="s">
        <v>11</v>
      </c>
      <c r="E8" s="5" t="s">
        <v>12</v>
      </c>
      <c r="F8" s="5" t="s">
        <v>13</v>
      </c>
      <c r="G8" s="5" t="s">
        <v>14</v>
      </c>
    </row>
    <row r="9" spans="1:7" x14ac:dyDescent="0.2">
      <c r="A9" s="1"/>
      <c r="B9" s="1"/>
      <c r="C9" s="6" t="s">
        <v>15</v>
      </c>
      <c r="D9" s="6" t="s">
        <v>16</v>
      </c>
      <c r="E9" s="6" t="s">
        <v>15</v>
      </c>
      <c r="F9" s="6" t="s">
        <v>17</v>
      </c>
      <c r="G9" s="6" t="s">
        <v>15</v>
      </c>
    </row>
    <row r="10" spans="1:7" x14ac:dyDescent="0.2">
      <c r="A10" s="121" t="s">
        <v>18</v>
      </c>
      <c r="B10" s="121"/>
      <c r="C10" s="6" t="s">
        <v>19</v>
      </c>
      <c r="D10" s="6" t="s">
        <v>20</v>
      </c>
      <c r="E10" s="6" t="s">
        <v>21</v>
      </c>
      <c r="F10" s="6" t="s">
        <v>22</v>
      </c>
      <c r="G10" s="6" t="s">
        <v>23</v>
      </c>
    </row>
    <row r="11" spans="1:7" x14ac:dyDescent="0.2">
      <c r="A11" s="118" t="s">
        <v>24</v>
      </c>
      <c r="B11" s="118"/>
      <c r="C11" s="7">
        <v>260326</v>
      </c>
      <c r="D11" s="7">
        <v>25824</v>
      </c>
      <c r="E11" s="7">
        <f>C11+D11</f>
        <v>286150</v>
      </c>
      <c r="F11" s="7">
        <f>G11-E11</f>
        <v>-25305.5</v>
      </c>
      <c r="G11" s="7">
        <f>'O&amp;M Water'!G30</f>
        <v>260844.5</v>
      </c>
    </row>
    <row r="12" spans="1:7" x14ac:dyDescent="0.2">
      <c r="A12" s="118" t="s">
        <v>25</v>
      </c>
      <c r="B12" s="118"/>
      <c r="C12" s="7">
        <v>45823</v>
      </c>
      <c r="D12" s="7">
        <v>32620</v>
      </c>
      <c r="E12" s="7">
        <f t="shared" ref="E12:E15" si="0">C12+D12</f>
        <v>78443</v>
      </c>
      <c r="F12" s="7">
        <f t="shared" ref="F12:F15" si="1">G12-E12</f>
        <v>-2538</v>
      </c>
      <c r="G12" s="7">
        <v>75905</v>
      </c>
    </row>
    <row r="13" spans="1:7" x14ac:dyDescent="0.2">
      <c r="A13" s="118" t="s">
        <v>26</v>
      </c>
      <c r="B13" s="118"/>
      <c r="C13" s="7">
        <v>10849</v>
      </c>
      <c r="D13" s="7">
        <v>-304</v>
      </c>
      <c r="E13" s="7">
        <f t="shared" si="0"/>
        <v>10545</v>
      </c>
      <c r="F13" s="7">
        <f t="shared" si="1"/>
        <v>-685.72400000000198</v>
      </c>
      <c r="G13" s="7">
        <f>'Other Tax Summary Water'!G28</f>
        <v>9859.275999999998</v>
      </c>
    </row>
    <row r="14" spans="1:7" x14ac:dyDescent="0.2">
      <c r="A14" s="118" t="s">
        <v>27</v>
      </c>
      <c r="B14" s="118"/>
      <c r="C14" s="7">
        <v>0</v>
      </c>
      <c r="D14" s="7">
        <v>5576</v>
      </c>
      <c r="E14" s="7">
        <f t="shared" si="0"/>
        <v>5576</v>
      </c>
      <c r="F14" s="7">
        <f t="shared" si="1"/>
        <v>-2108.2051637576469</v>
      </c>
      <c r="G14" s="7">
        <f>'FIT Water'!G32</f>
        <v>3467.7948362423531</v>
      </c>
    </row>
    <row r="15" spans="1:7" x14ac:dyDescent="0.2">
      <c r="A15" s="119" t="s">
        <v>28</v>
      </c>
      <c r="B15" s="119"/>
      <c r="C15" s="8">
        <v>15032</v>
      </c>
      <c r="D15" s="8">
        <v>33269</v>
      </c>
      <c r="E15" s="7">
        <f t="shared" si="0"/>
        <v>48301</v>
      </c>
      <c r="F15" s="7">
        <f t="shared" si="1"/>
        <v>-12099.044300000009</v>
      </c>
      <c r="G15" s="8">
        <f>'Invested Capital Water'!G30</f>
        <v>36201.955699999991</v>
      </c>
    </row>
    <row r="16" spans="1:7" x14ac:dyDescent="0.2">
      <c r="A16" s="9"/>
      <c r="B16" s="9" t="s">
        <v>29</v>
      </c>
      <c r="C16" s="10">
        <f>SUM(C11:C15)</f>
        <v>332030</v>
      </c>
      <c r="D16" s="10">
        <f>SUM(D11:D15)</f>
        <v>96985</v>
      </c>
      <c r="E16" s="10">
        <f>SUM(E11:E15)</f>
        <v>429015</v>
      </c>
      <c r="F16" s="10">
        <f>SUM(F11:F15)</f>
        <v>-42736.473463757662</v>
      </c>
      <c r="G16" s="10">
        <f>SUM(G11:G15)</f>
        <v>386278.52653624234</v>
      </c>
    </row>
    <row r="17" spans="1:7" x14ac:dyDescent="0.2">
      <c r="A17" s="1"/>
      <c r="B17" s="1"/>
      <c r="C17" s="11"/>
      <c r="D17" s="11"/>
      <c r="E17" s="11"/>
      <c r="F17" s="11"/>
      <c r="G17" s="1"/>
    </row>
    <row r="18" spans="1:7" x14ac:dyDescent="0.2">
      <c r="A18" s="118" t="s">
        <v>30</v>
      </c>
      <c r="B18" s="118"/>
      <c r="C18" s="11"/>
      <c r="D18" s="11"/>
      <c r="E18" s="11"/>
      <c r="F18" s="11"/>
      <c r="G18" s="11">
        <f>E18+F18</f>
        <v>0</v>
      </c>
    </row>
    <row r="19" spans="1:7" ht="13.5" thickBot="1" x14ac:dyDescent="0.25">
      <c r="A19" s="12" t="s">
        <v>127</v>
      </c>
      <c r="B19" s="12"/>
      <c r="C19" s="13">
        <f>C16+C18</f>
        <v>332030</v>
      </c>
      <c r="D19" s="13">
        <f>E19-C19</f>
        <v>96985</v>
      </c>
      <c r="E19" s="13">
        <f>E16+E18</f>
        <v>429015</v>
      </c>
      <c r="F19" s="13">
        <f>F16+F18</f>
        <v>-42736.473463757662</v>
      </c>
      <c r="G19" s="13">
        <f>G16+G18</f>
        <v>386278.52653624234</v>
      </c>
    </row>
    <row r="20" spans="1:7" ht="13.5" thickTop="1" x14ac:dyDescent="0.2">
      <c r="A20" s="1"/>
      <c r="B20" s="1"/>
      <c r="C20" s="1"/>
      <c r="D20" s="1"/>
      <c r="E20" s="1"/>
      <c r="F20" s="11"/>
      <c r="G20" s="1"/>
    </row>
    <row r="21" spans="1:7" ht="14.25" x14ac:dyDescent="0.2">
      <c r="A21" s="14"/>
    </row>
    <row r="22" spans="1:7" ht="14.25" x14ac:dyDescent="0.2">
      <c r="A22" s="14"/>
    </row>
    <row r="23" spans="1:7" ht="14.25" x14ac:dyDescent="0.2">
      <c r="A23" s="15"/>
    </row>
    <row r="24" spans="1:7" ht="14.25" x14ac:dyDescent="0.2">
      <c r="A24" s="15"/>
    </row>
  </sheetData>
  <mergeCells count="9">
    <mergeCell ref="A14:B14"/>
    <mergeCell ref="A15:B15"/>
    <mergeCell ref="A18:B18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31"/>
  <sheetViews>
    <sheetView workbookViewId="0">
      <selection activeCell="E1" sqref="E1:G1"/>
    </sheetView>
  </sheetViews>
  <sheetFormatPr defaultColWidth="8.85546875" defaultRowHeight="12" x14ac:dyDescent="0.2"/>
  <cols>
    <col min="1" max="1" width="15.85546875" style="16" customWidth="1"/>
    <col min="2" max="2" width="33.28515625" style="16" customWidth="1"/>
    <col min="3" max="3" width="10.7109375" style="16" customWidth="1"/>
    <col min="4" max="4" width="10.28515625" style="16" customWidth="1"/>
    <col min="5" max="5" width="10.85546875" style="16" customWidth="1"/>
    <col min="6" max="6" width="11.42578125" style="16" customWidth="1"/>
    <col min="7" max="7" width="12.28515625" style="16" bestFit="1" customWidth="1"/>
    <col min="8" max="16384" width="8.85546875" style="16"/>
  </cols>
  <sheetData>
    <row r="1" spans="1:7" ht="15" customHeight="1" x14ac:dyDescent="0.2">
      <c r="A1" s="16" t="s">
        <v>0</v>
      </c>
      <c r="B1" s="17" t="s">
        <v>1</v>
      </c>
      <c r="E1" s="124" t="s">
        <v>131</v>
      </c>
      <c r="F1" s="124"/>
      <c r="G1" s="124"/>
    </row>
    <row r="2" spans="1:7" x14ac:dyDescent="0.2">
      <c r="A2" s="16" t="s">
        <v>2</v>
      </c>
      <c r="B2" s="17">
        <v>46245</v>
      </c>
      <c r="F2" s="122" t="s">
        <v>31</v>
      </c>
      <c r="G2" s="122"/>
    </row>
    <row r="3" spans="1:7" x14ac:dyDescent="0.2">
      <c r="A3" s="16" t="s">
        <v>4</v>
      </c>
      <c r="B3" s="17" t="s">
        <v>5</v>
      </c>
    </row>
    <row r="4" spans="1:7" x14ac:dyDescent="0.2">
      <c r="A4" s="16" t="s">
        <v>6</v>
      </c>
      <c r="B4" s="18">
        <v>42369</v>
      </c>
    </row>
    <row r="5" spans="1:7" x14ac:dyDescent="0.2">
      <c r="E5" s="19" t="s">
        <v>7</v>
      </c>
      <c r="F5" s="19" t="s">
        <v>8</v>
      </c>
    </row>
    <row r="6" spans="1:7" x14ac:dyDescent="0.2">
      <c r="D6" s="19" t="s">
        <v>9</v>
      </c>
      <c r="E6" s="19" t="s">
        <v>10</v>
      </c>
      <c r="F6" s="19" t="s">
        <v>11</v>
      </c>
      <c r="G6" s="19" t="s">
        <v>8</v>
      </c>
    </row>
    <row r="7" spans="1:7" x14ac:dyDescent="0.2">
      <c r="A7" s="123" t="s">
        <v>32</v>
      </c>
      <c r="B7" s="123"/>
      <c r="C7" s="19" t="s">
        <v>12</v>
      </c>
      <c r="D7" s="19" t="s">
        <v>11</v>
      </c>
      <c r="E7" s="19" t="s">
        <v>12</v>
      </c>
      <c r="F7" s="19" t="s">
        <v>13</v>
      </c>
      <c r="G7" s="19" t="s">
        <v>14</v>
      </c>
    </row>
    <row r="8" spans="1:7" x14ac:dyDescent="0.2">
      <c r="A8" s="20"/>
      <c r="C8" s="21" t="s">
        <v>15</v>
      </c>
      <c r="D8" s="21" t="s">
        <v>16</v>
      </c>
      <c r="E8" s="21" t="s">
        <v>15</v>
      </c>
      <c r="F8" s="21" t="s">
        <v>17</v>
      </c>
      <c r="G8" s="21" t="s">
        <v>15</v>
      </c>
    </row>
    <row r="9" spans="1:7" x14ac:dyDescent="0.2">
      <c r="A9" s="22" t="s">
        <v>33</v>
      </c>
      <c r="B9" s="23" t="s">
        <v>34</v>
      </c>
      <c r="C9" s="24" t="s">
        <v>19</v>
      </c>
      <c r="D9" s="24" t="s">
        <v>20</v>
      </c>
      <c r="E9" s="24" t="s">
        <v>21</v>
      </c>
      <c r="F9" s="24" t="s">
        <v>22</v>
      </c>
      <c r="G9" s="24" t="s">
        <v>23</v>
      </c>
    </row>
    <row r="10" spans="1:7" ht="12.75" x14ac:dyDescent="0.2">
      <c r="A10" s="25">
        <v>610</v>
      </c>
      <c r="B10" s="26" t="s">
        <v>35</v>
      </c>
      <c r="C10" s="81"/>
      <c r="D10" s="81"/>
      <c r="E10" s="81">
        <f>C10+D10</f>
        <v>0</v>
      </c>
      <c r="F10" s="81"/>
      <c r="G10" s="81">
        <f>E10+F10</f>
        <v>0</v>
      </c>
    </row>
    <row r="11" spans="1:7" ht="12.75" x14ac:dyDescent="0.2">
      <c r="A11" s="25">
        <v>615</v>
      </c>
      <c r="B11" s="26" t="s">
        <v>36</v>
      </c>
      <c r="C11" s="81">
        <v>18275</v>
      </c>
      <c r="D11" s="81"/>
      <c r="E11" s="81">
        <f t="shared" ref="E11:E29" si="0">C11+D11</f>
        <v>18275</v>
      </c>
      <c r="F11" s="81"/>
      <c r="G11" s="81">
        <f t="shared" ref="G11:G29" si="1">E11+F11</f>
        <v>18275</v>
      </c>
    </row>
    <row r="12" spans="1:7" ht="12.75" x14ac:dyDescent="0.2">
      <c r="A12" s="25">
        <v>618</v>
      </c>
      <c r="B12" s="26" t="s">
        <v>37</v>
      </c>
      <c r="C12" s="81">
        <v>21107</v>
      </c>
      <c r="D12" s="81"/>
      <c r="E12" s="81">
        <f t="shared" si="0"/>
        <v>21107</v>
      </c>
      <c r="F12" s="81">
        <v>-1050</v>
      </c>
      <c r="G12" s="81">
        <f t="shared" si="1"/>
        <v>20057</v>
      </c>
    </row>
    <row r="13" spans="1:7" ht="12.75" x14ac:dyDescent="0.2">
      <c r="A13" s="25" t="s">
        <v>38</v>
      </c>
      <c r="B13" s="26" t="s">
        <v>39</v>
      </c>
      <c r="C13" s="81">
        <v>61126</v>
      </c>
      <c r="D13" s="81">
        <v>25824</v>
      </c>
      <c r="E13" s="81">
        <f t="shared" si="0"/>
        <v>86950</v>
      </c>
      <c r="F13" s="81"/>
      <c r="G13" s="81">
        <f t="shared" si="1"/>
        <v>86950</v>
      </c>
    </row>
    <row r="14" spans="1:7" ht="12.75" x14ac:dyDescent="0.2">
      <c r="A14" s="25">
        <v>620</v>
      </c>
      <c r="B14" s="26" t="s">
        <v>40</v>
      </c>
      <c r="C14" s="81">
        <v>1636</v>
      </c>
      <c r="D14" s="81"/>
      <c r="E14" s="81">
        <f t="shared" si="0"/>
        <v>1636</v>
      </c>
      <c r="F14" s="81"/>
      <c r="G14" s="81">
        <f t="shared" si="1"/>
        <v>1636</v>
      </c>
    </row>
    <row r="15" spans="1:7" ht="12.75" x14ac:dyDescent="0.2">
      <c r="A15" s="25" t="s">
        <v>41</v>
      </c>
      <c r="B15" s="26" t="s">
        <v>42</v>
      </c>
      <c r="C15" s="81">
        <v>12110</v>
      </c>
      <c r="D15" s="81"/>
      <c r="E15" s="81">
        <f t="shared" si="0"/>
        <v>12110</v>
      </c>
      <c r="F15" s="81"/>
      <c r="G15" s="81">
        <f t="shared" si="1"/>
        <v>12110</v>
      </c>
    </row>
    <row r="16" spans="1:7" ht="12.75" x14ac:dyDescent="0.2">
      <c r="A16" s="25">
        <v>650</v>
      </c>
      <c r="B16" s="26" t="s">
        <v>43</v>
      </c>
      <c r="C16" s="81">
        <v>15924</v>
      </c>
      <c r="D16" s="81"/>
      <c r="E16" s="81">
        <f t="shared" si="0"/>
        <v>15924</v>
      </c>
      <c r="F16" s="81">
        <v>-4592.5</v>
      </c>
      <c r="G16" s="81">
        <f t="shared" si="1"/>
        <v>11331.5</v>
      </c>
    </row>
    <row r="17" spans="1:8" ht="12.75" x14ac:dyDescent="0.2">
      <c r="A17" s="25">
        <v>664</v>
      </c>
      <c r="B17" s="27" t="s">
        <v>44</v>
      </c>
      <c r="C17" s="82">
        <v>65828</v>
      </c>
      <c r="D17" s="82"/>
      <c r="E17" s="81">
        <f t="shared" si="0"/>
        <v>65828</v>
      </c>
      <c r="F17" s="82"/>
      <c r="G17" s="81">
        <f t="shared" si="1"/>
        <v>65828</v>
      </c>
    </row>
    <row r="18" spans="1:8" ht="12.75" x14ac:dyDescent="0.2">
      <c r="A18" s="25" t="s">
        <v>45</v>
      </c>
      <c r="B18" s="27" t="s">
        <v>46</v>
      </c>
      <c r="C18" s="82"/>
      <c r="D18" s="82"/>
      <c r="E18" s="81">
        <f t="shared" si="0"/>
        <v>0</v>
      </c>
      <c r="F18" s="82"/>
      <c r="G18" s="81">
        <f t="shared" si="1"/>
        <v>0</v>
      </c>
    </row>
    <row r="19" spans="1:8" ht="12.75" x14ac:dyDescent="0.2">
      <c r="A19" s="25" t="s">
        <v>47</v>
      </c>
      <c r="B19" s="27" t="s">
        <v>48</v>
      </c>
      <c r="C19" s="82"/>
      <c r="D19" s="82"/>
      <c r="E19" s="81">
        <f t="shared" si="0"/>
        <v>0</v>
      </c>
      <c r="F19" s="82"/>
      <c r="G19" s="81">
        <f t="shared" si="1"/>
        <v>0</v>
      </c>
    </row>
    <row r="20" spans="1:8" ht="12.75" x14ac:dyDescent="0.2">
      <c r="A20" s="25">
        <v>604</v>
      </c>
      <c r="B20" s="27" t="s">
        <v>49</v>
      </c>
      <c r="C20" s="82"/>
      <c r="D20" s="82"/>
      <c r="E20" s="81">
        <f t="shared" si="0"/>
        <v>0</v>
      </c>
      <c r="F20" s="82"/>
      <c r="G20" s="81">
        <f t="shared" si="1"/>
        <v>0</v>
      </c>
    </row>
    <row r="21" spans="1:8" ht="12.75" x14ac:dyDescent="0.2">
      <c r="A21" s="25">
        <v>615</v>
      </c>
      <c r="B21" s="27" t="s">
        <v>50</v>
      </c>
      <c r="C21" s="82"/>
      <c r="D21" s="82"/>
      <c r="E21" s="81">
        <f t="shared" si="0"/>
        <v>0</v>
      </c>
      <c r="F21" s="82"/>
      <c r="G21" s="81">
        <f t="shared" si="1"/>
        <v>0</v>
      </c>
    </row>
    <row r="22" spans="1:8" ht="12.75" x14ac:dyDescent="0.2">
      <c r="A22" s="25">
        <v>670</v>
      </c>
      <c r="B22" s="27" t="s">
        <v>51</v>
      </c>
      <c r="C22" s="82"/>
      <c r="D22" s="82"/>
      <c r="E22" s="81">
        <f t="shared" si="0"/>
        <v>0</v>
      </c>
      <c r="F22" s="82"/>
      <c r="G22" s="81">
        <f t="shared" si="1"/>
        <v>0</v>
      </c>
    </row>
    <row r="23" spans="1:8" ht="12.75" x14ac:dyDescent="0.2">
      <c r="A23" s="25">
        <v>676</v>
      </c>
      <c r="B23" s="27" t="s">
        <v>52</v>
      </c>
      <c r="C23" s="82"/>
      <c r="D23" s="82"/>
      <c r="E23" s="81">
        <f t="shared" si="0"/>
        <v>0</v>
      </c>
      <c r="F23" s="82"/>
      <c r="G23" s="81">
        <f t="shared" si="1"/>
        <v>0</v>
      </c>
    </row>
    <row r="24" spans="1:8" ht="12.75" x14ac:dyDescent="0.2">
      <c r="A24" s="25">
        <v>677</v>
      </c>
      <c r="B24" s="27" t="s">
        <v>53</v>
      </c>
      <c r="C24" s="82">
        <v>6088</v>
      </c>
      <c r="D24" s="82"/>
      <c r="E24" s="81">
        <f t="shared" si="0"/>
        <v>6088</v>
      </c>
      <c r="F24" s="82"/>
      <c r="G24" s="81">
        <f t="shared" si="1"/>
        <v>6088</v>
      </c>
    </row>
    <row r="25" spans="1:8" ht="12.75" x14ac:dyDescent="0.2">
      <c r="A25" s="25">
        <v>678</v>
      </c>
      <c r="B25" s="27" t="s">
        <v>54</v>
      </c>
      <c r="C25" s="82">
        <v>21231</v>
      </c>
      <c r="D25" s="82"/>
      <c r="E25" s="81">
        <f t="shared" si="0"/>
        <v>21231</v>
      </c>
      <c r="F25" s="82"/>
      <c r="G25" s="81">
        <f t="shared" si="1"/>
        <v>21231</v>
      </c>
    </row>
    <row r="26" spans="1:8" ht="12.75" x14ac:dyDescent="0.2">
      <c r="A26" s="25">
        <v>684</v>
      </c>
      <c r="B26" s="27" t="s">
        <v>55</v>
      </c>
      <c r="C26" s="82">
        <v>11243</v>
      </c>
      <c r="D26" s="82"/>
      <c r="E26" s="81">
        <f t="shared" si="0"/>
        <v>11243</v>
      </c>
      <c r="F26" s="82"/>
      <c r="G26" s="81">
        <f t="shared" si="1"/>
        <v>11243</v>
      </c>
    </row>
    <row r="27" spans="1:8" ht="12.75" x14ac:dyDescent="0.2">
      <c r="A27" s="25">
        <v>666</v>
      </c>
      <c r="B27" s="28" t="s">
        <v>56</v>
      </c>
      <c r="C27" s="82"/>
      <c r="D27" s="82"/>
      <c r="E27" s="81">
        <f t="shared" si="0"/>
        <v>0</v>
      </c>
      <c r="F27" s="82"/>
      <c r="G27" s="81">
        <f t="shared" si="1"/>
        <v>0</v>
      </c>
    </row>
    <row r="28" spans="1:8" ht="12.75" x14ac:dyDescent="0.2">
      <c r="A28" s="25">
        <v>667</v>
      </c>
      <c r="B28" s="27" t="s">
        <v>57</v>
      </c>
      <c r="C28" s="82">
        <v>3326</v>
      </c>
      <c r="D28" s="82"/>
      <c r="E28" s="81">
        <f t="shared" si="0"/>
        <v>3326</v>
      </c>
      <c r="F28" s="82"/>
      <c r="G28" s="81">
        <f t="shared" si="1"/>
        <v>3326</v>
      </c>
    </row>
    <row r="29" spans="1:8" ht="12.75" x14ac:dyDescent="0.2">
      <c r="A29" s="25">
        <v>675</v>
      </c>
      <c r="B29" s="29" t="s">
        <v>58</v>
      </c>
      <c r="C29" s="82">
        <v>22432</v>
      </c>
      <c r="D29" s="82"/>
      <c r="E29" s="95">
        <f t="shared" si="0"/>
        <v>22432</v>
      </c>
      <c r="F29" s="82">
        <v>-19663</v>
      </c>
      <c r="G29" s="95">
        <f t="shared" si="1"/>
        <v>2769</v>
      </c>
    </row>
    <row r="30" spans="1:8" ht="12.75" thickBot="1" x14ac:dyDescent="0.25">
      <c r="A30" s="30"/>
      <c r="B30" s="31" t="s">
        <v>59</v>
      </c>
      <c r="C30" s="96">
        <f>SUM(C10:C29)</f>
        <v>260326</v>
      </c>
      <c r="D30" s="96">
        <f t="shared" ref="D30:G30" si="2">SUM(D10:D29)</f>
        <v>25824</v>
      </c>
      <c r="E30" s="96">
        <f t="shared" si="2"/>
        <v>286150</v>
      </c>
      <c r="F30" s="96">
        <f t="shared" si="2"/>
        <v>-25305.5</v>
      </c>
      <c r="G30" s="96">
        <f t="shared" si="2"/>
        <v>260844.5</v>
      </c>
      <c r="H30" s="16" t="s">
        <v>129</v>
      </c>
    </row>
    <row r="31" spans="1:8" ht="12.75" thickTop="1" x14ac:dyDescent="0.2"/>
  </sheetData>
  <mergeCells count="3">
    <mergeCell ref="F2:G2"/>
    <mergeCell ref="A7:B7"/>
    <mergeCell ref="E1:G1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F10" sqref="F10"/>
    </sheetView>
  </sheetViews>
  <sheetFormatPr defaultColWidth="9.140625" defaultRowHeight="12" x14ac:dyDescent="0.2"/>
  <cols>
    <col min="1" max="1" width="20" style="1" customWidth="1"/>
    <col min="2" max="2" width="17.28515625" style="1" customWidth="1"/>
    <col min="3" max="3" width="15.7109375" style="1" bestFit="1" customWidth="1"/>
    <col min="4" max="4" width="12.7109375" style="1" customWidth="1"/>
    <col min="5" max="5" width="16.85546875" style="1" customWidth="1"/>
    <col min="6" max="6" width="15.140625" style="1" customWidth="1"/>
    <col min="7" max="7" width="15.7109375" style="1" bestFit="1" customWidth="1"/>
    <col min="8" max="16384" width="9.140625" style="1"/>
  </cols>
  <sheetData>
    <row r="1" spans="1:7" x14ac:dyDescent="0.2">
      <c r="A1" s="1" t="s">
        <v>0</v>
      </c>
      <c r="B1" s="74" t="s">
        <v>1</v>
      </c>
      <c r="F1" s="120" t="s">
        <v>132</v>
      </c>
      <c r="G1" s="120"/>
    </row>
    <row r="2" spans="1:7" x14ac:dyDescent="0.2">
      <c r="A2" s="1" t="s">
        <v>2</v>
      </c>
      <c r="B2" s="74">
        <v>46245</v>
      </c>
      <c r="F2" s="120" t="s">
        <v>60</v>
      </c>
      <c r="G2" s="120"/>
    </row>
    <row r="3" spans="1:7" x14ac:dyDescent="0.2">
      <c r="A3" s="1" t="s">
        <v>4</v>
      </c>
      <c r="B3" s="74" t="s">
        <v>5</v>
      </c>
    </row>
    <row r="4" spans="1:7" x14ac:dyDescent="0.2">
      <c r="A4" s="1" t="s">
        <v>6</v>
      </c>
      <c r="B4" s="4">
        <v>42369</v>
      </c>
    </row>
    <row r="5" spans="1:7" x14ac:dyDescent="0.2">
      <c r="B5" s="4"/>
    </row>
    <row r="6" spans="1:7" x14ac:dyDescent="0.2">
      <c r="E6" s="5" t="s">
        <v>7</v>
      </c>
      <c r="F6" s="5" t="s">
        <v>8</v>
      </c>
    </row>
    <row r="7" spans="1:7" x14ac:dyDescent="0.2">
      <c r="D7" s="5" t="s">
        <v>9</v>
      </c>
      <c r="E7" s="5" t="s">
        <v>10</v>
      </c>
      <c r="F7" s="5" t="s">
        <v>11</v>
      </c>
      <c r="G7" s="5" t="s">
        <v>8</v>
      </c>
    </row>
    <row r="8" spans="1:7" x14ac:dyDescent="0.2">
      <c r="C8" s="5" t="s">
        <v>12</v>
      </c>
      <c r="D8" s="5" t="s">
        <v>11</v>
      </c>
      <c r="E8" s="5" t="s">
        <v>12</v>
      </c>
      <c r="F8" s="5" t="s">
        <v>13</v>
      </c>
      <c r="G8" s="5" t="s">
        <v>14</v>
      </c>
    </row>
    <row r="9" spans="1:7" x14ac:dyDescent="0.2">
      <c r="C9" s="6" t="s">
        <v>15</v>
      </c>
      <c r="D9" s="6" t="s">
        <v>16</v>
      </c>
      <c r="E9" s="6" t="s">
        <v>15</v>
      </c>
      <c r="F9" s="6" t="s">
        <v>17</v>
      </c>
      <c r="G9" s="6" t="s">
        <v>15</v>
      </c>
    </row>
    <row r="10" spans="1:7" x14ac:dyDescent="0.2">
      <c r="A10" s="121" t="s">
        <v>61</v>
      </c>
      <c r="B10" s="121"/>
      <c r="C10" s="75" t="s">
        <v>19</v>
      </c>
      <c r="D10" s="75" t="s">
        <v>20</v>
      </c>
      <c r="E10" s="75" t="s">
        <v>21</v>
      </c>
      <c r="F10" s="75" t="s">
        <v>22</v>
      </c>
      <c r="G10" s="75" t="s">
        <v>23</v>
      </c>
    </row>
    <row r="11" spans="1:7" x14ac:dyDescent="0.2">
      <c r="A11" s="125" t="s">
        <v>62</v>
      </c>
      <c r="B11" s="125"/>
      <c r="C11" s="84">
        <v>1612546</v>
      </c>
      <c r="D11" s="84"/>
      <c r="E11" s="84">
        <f>C11+D11</f>
        <v>1612546</v>
      </c>
      <c r="F11" s="84">
        <f>G11-E11</f>
        <v>-22458</v>
      </c>
      <c r="G11" s="84">
        <v>1590088</v>
      </c>
    </row>
    <row r="12" spans="1:7" x14ac:dyDescent="0.2">
      <c r="A12" s="119" t="s">
        <v>63</v>
      </c>
      <c r="B12" s="119"/>
      <c r="C12" s="85">
        <v>-826559</v>
      </c>
      <c r="D12" s="86"/>
      <c r="E12" s="86">
        <f t="shared" ref="E12:E25" si="0">C12+D12</f>
        <v>-826559</v>
      </c>
      <c r="F12" s="86">
        <f>G12-E12</f>
        <v>29940</v>
      </c>
      <c r="G12" s="86">
        <v>-796619</v>
      </c>
    </row>
    <row r="13" spans="1:7" x14ac:dyDescent="0.2">
      <c r="A13" s="118"/>
      <c r="B13" s="118"/>
      <c r="C13" s="84"/>
      <c r="D13" s="84"/>
      <c r="E13" s="84">
        <f t="shared" si="0"/>
        <v>0</v>
      </c>
      <c r="F13" s="84"/>
      <c r="G13" s="84"/>
    </row>
    <row r="14" spans="1:7" x14ac:dyDescent="0.2">
      <c r="A14" s="119" t="s">
        <v>64</v>
      </c>
      <c r="B14" s="119"/>
      <c r="C14" s="8">
        <f>SUM(C11:C12)</f>
        <v>785987</v>
      </c>
      <c r="D14" s="8">
        <f t="shared" ref="D14:G14" si="1">SUM(D11:D12)</f>
        <v>0</v>
      </c>
      <c r="E14" s="8">
        <f t="shared" si="1"/>
        <v>785987</v>
      </c>
      <c r="F14" s="8">
        <f t="shared" si="1"/>
        <v>7482</v>
      </c>
      <c r="G14" s="8">
        <f t="shared" si="1"/>
        <v>793469</v>
      </c>
    </row>
    <row r="15" spans="1:7" x14ac:dyDescent="0.2">
      <c r="A15" s="118"/>
      <c r="B15" s="118"/>
      <c r="C15" s="84"/>
      <c r="D15" s="84"/>
      <c r="E15" s="84">
        <f t="shared" si="0"/>
        <v>0</v>
      </c>
      <c r="F15" s="84"/>
      <c r="G15" s="84"/>
    </row>
    <row r="16" spans="1:7" x14ac:dyDescent="0.2">
      <c r="A16" s="118" t="s">
        <v>65</v>
      </c>
      <c r="B16" s="118"/>
      <c r="C16" s="84">
        <v>35769</v>
      </c>
      <c r="D16" s="84"/>
      <c r="E16" s="84">
        <f t="shared" si="0"/>
        <v>35769</v>
      </c>
      <c r="F16" s="84">
        <f>G16-E16</f>
        <v>-14031.958333333336</v>
      </c>
      <c r="G16" s="84">
        <f>(1/12)*'O&amp;M Water'!G30</f>
        <v>21737.041666666664</v>
      </c>
    </row>
    <row r="17" spans="1:7" x14ac:dyDescent="0.2">
      <c r="A17" s="118" t="s">
        <v>66</v>
      </c>
      <c r="B17" s="118"/>
      <c r="C17" s="84"/>
      <c r="D17" s="84"/>
      <c r="E17" s="84">
        <f t="shared" si="0"/>
        <v>0</v>
      </c>
      <c r="F17" s="84"/>
      <c r="G17" s="84"/>
    </row>
    <row r="18" spans="1:7" x14ac:dyDescent="0.2">
      <c r="A18" s="118" t="s">
        <v>67</v>
      </c>
      <c r="B18" s="118"/>
      <c r="C18" s="84"/>
      <c r="D18" s="84"/>
      <c r="E18" s="84">
        <f t="shared" si="0"/>
        <v>0</v>
      </c>
      <c r="F18" s="84"/>
      <c r="G18" s="84"/>
    </row>
    <row r="19" spans="1:7" x14ac:dyDescent="0.2">
      <c r="A19" s="118" t="s">
        <v>68</v>
      </c>
      <c r="B19" s="118"/>
      <c r="C19" s="84"/>
      <c r="D19" s="84"/>
      <c r="E19" s="84">
        <f t="shared" si="0"/>
        <v>0</v>
      </c>
      <c r="F19" s="84"/>
      <c r="G19" s="84"/>
    </row>
    <row r="20" spans="1:7" x14ac:dyDescent="0.2">
      <c r="A20" s="118" t="s">
        <v>69</v>
      </c>
      <c r="B20" s="118"/>
      <c r="C20" s="97">
        <v>-248421</v>
      </c>
      <c r="D20" s="84"/>
      <c r="E20" s="84">
        <f t="shared" si="0"/>
        <v>-248421</v>
      </c>
      <c r="F20" s="84">
        <f>G20-E20</f>
        <v>-6785</v>
      </c>
      <c r="G20" s="84">
        <v>-255206</v>
      </c>
    </row>
    <row r="21" spans="1:7" x14ac:dyDescent="0.2">
      <c r="A21" s="118" t="s">
        <v>70</v>
      </c>
      <c r="B21" s="118"/>
      <c r="C21" s="84"/>
      <c r="D21" s="84"/>
      <c r="E21" s="84">
        <f t="shared" si="0"/>
        <v>0</v>
      </c>
      <c r="F21" s="84"/>
      <c r="G21" s="84"/>
    </row>
    <row r="22" spans="1:7" x14ac:dyDescent="0.2">
      <c r="A22" s="118" t="s">
        <v>71</v>
      </c>
      <c r="B22" s="118"/>
      <c r="C22" s="84"/>
      <c r="D22" s="84"/>
      <c r="E22" s="84">
        <f t="shared" si="0"/>
        <v>0</v>
      </c>
      <c r="F22" s="84"/>
      <c r="G22" s="84"/>
    </row>
    <row r="23" spans="1:7" x14ac:dyDescent="0.2">
      <c r="A23" s="118" t="s">
        <v>72</v>
      </c>
      <c r="B23" s="118"/>
      <c r="C23" s="84"/>
      <c r="D23" s="84"/>
      <c r="E23" s="84">
        <f t="shared" si="0"/>
        <v>0</v>
      </c>
      <c r="F23" s="84"/>
      <c r="G23" s="84">
        <v>-39857</v>
      </c>
    </row>
    <row r="24" spans="1:7" x14ac:dyDescent="0.2">
      <c r="A24" s="119" t="s">
        <v>73</v>
      </c>
      <c r="B24" s="119"/>
      <c r="C24" s="86"/>
      <c r="D24" s="86"/>
      <c r="E24" s="86">
        <f t="shared" si="0"/>
        <v>0</v>
      </c>
      <c r="F24" s="86"/>
      <c r="G24" s="86"/>
    </row>
    <row r="25" spans="1:7" x14ac:dyDescent="0.2">
      <c r="A25" s="118"/>
      <c r="B25" s="118"/>
      <c r="C25" s="84"/>
      <c r="D25" s="84"/>
      <c r="E25" s="84">
        <f t="shared" si="0"/>
        <v>0</v>
      </c>
      <c r="F25" s="84"/>
      <c r="G25" s="84"/>
    </row>
    <row r="26" spans="1:7" ht="12.75" thickBot="1" x14ac:dyDescent="0.25">
      <c r="A26" s="126" t="s">
        <v>74</v>
      </c>
      <c r="B26" s="126"/>
      <c r="C26" s="87">
        <f>SUM(C14:C25)</f>
        <v>573335</v>
      </c>
      <c r="D26" s="87">
        <f t="shared" ref="D26:G26" si="2">SUM(D14:D25)</f>
        <v>0</v>
      </c>
      <c r="E26" s="87">
        <f t="shared" si="2"/>
        <v>573335</v>
      </c>
      <c r="F26" s="87">
        <f t="shared" si="2"/>
        <v>-13334.958333333336</v>
      </c>
      <c r="G26" s="87">
        <f t="shared" si="2"/>
        <v>520143.04166666663</v>
      </c>
    </row>
    <row r="27" spans="1:7" ht="12.75" thickTop="1" x14ac:dyDescent="0.2">
      <c r="A27" s="118"/>
      <c r="B27" s="118"/>
      <c r="C27" s="11"/>
      <c r="D27" s="11"/>
      <c r="E27" s="11"/>
      <c r="F27" s="11"/>
      <c r="G27" s="11"/>
    </row>
    <row r="28" spans="1:7" x14ac:dyDescent="0.2">
      <c r="A28" s="118" t="s">
        <v>75</v>
      </c>
      <c r="B28" s="118"/>
      <c r="C28" s="88"/>
      <c r="D28" s="88"/>
      <c r="E28" s="116">
        <v>8.4199999999999997E-2</v>
      </c>
      <c r="F28" s="116"/>
      <c r="G28" s="116">
        <v>6.9599999999999995E-2</v>
      </c>
    </row>
    <row r="29" spans="1:7" x14ac:dyDescent="0.2">
      <c r="C29" s="11"/>
      <c r="D29" s="11"/>
      <c r="E29" s="11"/>
      <c r="F29" s="11"/>
      <c r="G29" s="11"/>
    </row>
    <row r="30" spans="1:7" ht="12.75" thickBot="1" x14ac:dyDescent="0.25">
      <c r="A30" s="126" t="s">
        <v>76</v>
      </c>
      <c r="B30" s="126"/>
      <c r="C30" s="89">
        <v>15032</v>
      </c>
      <c r="D30" s="89">
        <f>E30-C30</f>
        <v>33242.807000000001</v>
      </c>
      <c r="E30" s="89">
        <f t="shared" ref="E30:G30" si="3">E28*E26</f>
        <v>48274.807000000001</v>
      </c>
      <c r="F30" s="89">
        <f>G30-E30</f>
        <v>-12072.851300000009</v>
      </c>
      <c r="G30" s="89">
        <f t="shared" si="3"/>
        <v>36201.955699999991</v>
      </c>
    </row>
    <row r="31" spans="1:7" ht="12.75" thickTop="1" x14ac:dyDescent="0.2"/>
  </sheetData>
  <mergeCells count="22"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D18" sqref="D18"/>
    </sheetView>
  </sheetViews>
  <sheetFormatPr defaultColWidth="9.140625" defaultRowHeight="12.75" x14ac:dyDescent="0.2"/>
  <cols>
    <col min="1" max="1" width="16.7109375" style="32" bestFit="1" customWidth="1"/>
    <col min="2" max="2" width="24.42578125" style="32" customWidth="1"/>
    <col min="3" max="3" width="12.5703125" style="32" customWidth="1"/>
    <col min="4" max="4" width="12.28515625" style="32" customWidth="1"/>
    <col min="5" max="5" width="15.28515625" style="32" customWidth="1"/>
    <col min="6" max="6" width="13.140625" style="32" customWidth="1"/>
    <col min="7" max="7" width="14.85546875" style="32" customWidth="1"/>
    <col min="8" max="16384" width="9.140625" style="32"/>
  </cols>
  <sheetData>
    <row r="1" spans="1:7" x14ac:dyDescent="0.2">
      <c r="A1" s="16" t="s">
        <v>0</v>
      </c>
      <c r="B1" s="17" t="s">
        <v>1</v>
      </c>
      <c r="C1" s="16"/>
      <c r="D1" s="16"/>
      <c r="E1" s="16"/>
      <c r="F1" s="122" t="s">
        <v>133</v>
      </c>
      <c r="G1" s="122"/>
    </row>
    <row r="2" spans="1:7" x14ac:dyDescent="0.2">
      <c r="A2" s="16" t="s">
        <v>2</v>
      </c>
      <c r="B2" s="17">
        <v>46245</v>
      </c>
      <c r="C2" s="16"/>
      <c r="D2" s="16"/>
      <c r="E2" s="16"/>
      <c r="F2" s="122" t="s">
        <v>77</v>
      </c>
      <c r="G2" s="122"/>
    </row>
    <row r="3" spans="1:7" x14ac:dyDescent="0.2">
      <c r="A3" s="16" t="s">
        <v>4</v>
      </c>
      <c r="B3" s="17" t="s">
        <v>5</v>
      </c>
      <c r="C3" s="16"/>
      <c r="D3" s="16"/>
      <c r="E3" s="16"/>
      <c r="F3" s="16"/>
      <c r="G3" s="16"/>
    </row>
    <row r="4" spans="1:7" x14ac:dyDescent="0.2">
      <c r="A4" s="16" t="s">
        <v>6</v>
      </c>
      <c r="B4" s="18">
        <v>42369</v>
      </c>
      <c r="C4" s="16"/>
      <c r="D4" s="16"/>
      <c r="E4" s="16"/>
      <c r="F4" s="16"/>
      <c r="G4" s="16"/>
    </row>
    <row r="5" spans="1:7" x14ac:dyDescent="0.2">
      <c r="A5" s="16"/>
      <c r="B5" s="16"/>
      <c r="C5" s="16"/>
      <c r="D5" s="16"/>
      <c r="E5" s="16"/>
      <c r="F5" s="16"/>
      <c r="G5" s="16"/>
    </row>
    <row r="6" spans="1:7" x14ac:dyDescent="0.2">
      <c r="A6" s="16"/>
      <c r="B6" s="16"/>
      <c r="C6" s="16"/>
      <c r="D6" s="16"/>
      <c r="E6" s="19" t="s">
        <v>7</v>
      </c>
      <c r="F6" s="19" t="s">
        <v>8</v>
      </c>
      <c r="G6" s="16"/>
    </row>
    <row r="7" spans="1:7" x14ac:dyDescent="0.2">
      <c r="A7" s="16"/>
      <c r="B7" s="16"/>
      <c r="C7" s="16"/>
      <c r="D7" s="19" t="s">
        <v>9</v>
      </c>
      <c r="E7" s="19" t="s">
        <v>10</v>
      </c>
      <c r="F7" s="19" t="s">
        <v>11</v>
      </c>
      <c r="G7" s="19" t="s">
        <v>8</v>
      </c>
    </row>
    <row r="8" spans="1:7" x14ac:dyDescent="0.2">
      <c r="A8" s="16"/>
      <c r="B8" s="16"/>
      <c r="C8" s="19" t="s">
        <v>12</v>
      </c>
      <c r="D8" s="19" t="s">
        <v>11</v>
      </c>
      <c r="E8" s="19" t="s">
        <v>12</v>
      </c>
      <c r="F8" s="19" t="s">
        <v>13</v>
      </c>
      <c r="G8" s="19" t="s">
        <v>14</v>
      </c>
    </row>
    <row r="9" spans="1:7" x14ac:dyDescent="0.2">
      <c r="A9" s="16"/>
      <c r="B9" s="16"/>
      <c r="C9" s="21" t="s">
        <v>15</v>
      </c>
      <c r="D9" s="21" t="s">
        <v>16</v>
      </c>
      <c r="E9" s="21" t="s">
        <v>15</v>
      </c>
      <c r="F9" s="21" t="s">
        <v>17</v>
      </c>
      <c r="G9" s="21" t="s">
        <v>15</v>
      </c>
    </row>
    <row r="10" spans="1:7" x14ac:dyDescent="0.2">
      <c r="A10" s="128" t="s">
        <v>78</v>
      </c>
      <c r="B10" s="128"/>
      <c r="C10" s="24" t="s">
        <v>19</v>
      </c>
      <c r="D10" s="24" t="s">
        <v>20</v>
      </c>
      <c r="E10" s="24" t="s">
        <v>21</v>
      </c>
      <c r="F10" s="24" t="s">
        <v>22</v>
      </c>
      <c r="G10" s="24" t="s">
        <v>23</v>
      </c>
    </row>
    <row r="11" spans="1:7" x14ac:dyDescent="0.2">
      <c r="A11" s="16"/>
      <c r="B11" s="16"/>
      <c r="C11" s="16"/>
      <c r="D11" s="16"/>
      <c r="E11" s="16"/>
      <c r="F11" s="16"/>
      <c r="G11" s="16"/>
    </row>
    <row r="12" spans="1:7" x14ac:dyDescent="0.2">
      <c r="A12" s="16" t="s">
        <v>79</v>
      </c>
      <c r="B12" s="16"/>
      <c r="C12" s="16"/>
      <c r="D12" s="16"/>
      <c r="E12" s="16"/>
      <c r="F12" s="16"/>
      <c r="G12" s="16"/>
    </row>
    <row r="13" spans="1:7" x14ac:dyDescent="0.2">
      <c r="A13" s="33" t="s">
        <v>80</v>
      </c>
      <c r="B13" s="34"/>
      <c r="C13" s="90">
        <v>865</v>
      </c>
      <c r="D13" s="90">
        <v>33</v>
      </c>
      <c r="E13" s="90">
        <f>C13+D13</f>
        <v>898</v>
      </c>
      <c r="F13" s="90"/>
      <c r="G13" s="90">
        <f>E13+F13</f>
        <v>898</v>
      </c>
    </row>
    <row r="14" spans="1:7" x14ac:dyDescent="0.2">
      <c r="A14" s="35"/>
      <c r="B14" s="35" t="s">
        <v>81</v>
      </c>
      <c r="C14" s="91">
        <f>SUM(C13)</f>
        <v>865</v>
      </c>
      <c r="D14" s="91">
        <f>SUM(D13)</f>
        <v>33</v>
      </c>
      <c r="E14" s="91">
        <f t="shared" ref="E14:G14" si="0">SUM(E13)</f>
        <v>898</v>
      </c>
      <c r="F14" s="91"/>
      <c r="G14" s="91">
        <f t="shared" si="0"/>
        <v>898</v>
      </c>
    </row>
    <row r="15" spans="1:7" x14ac:dyDescent="0.2">
      <c r="A15" s="37"/>
      <c r="B15" s="37"/>
      <c r="C15" s="92"/>
      <c r="D15" s="68"/>
      <c r="E15" s="68"/>
      <c r="F15" s="68"/>
      <c r="G15" s="68"/>
    </row>
    <row r="16" spans="1:7" x14ac:dyDescent="0.2">
      <c r="A16" s="35" t="s">
        <v>82</v>
      </c>
      <c r="B16" s="35"/>
      <c r="C16" s="91"/>
      <c r="D16" s="68"/>
      <c r="E16" s="68"/>
      <c r="F16" s="68"/>
      <c r="G16" s="68"/>
    </row>
    <row r="17" spans="1:7" x14ac:dyDescent="0.2">
      <c r="A17" s="40" t="s">
        <v>83</v>
      </c>
      <c r="B17" s="37"/>
      <c r="C17" s="92"/>
      <c r="D17" s="68"/>
      <c r="E17" s="68">
        <v>5391</v>
      </c>
      <c r="F17" s="68"/>
      <c r="G17" s="68">
        <f>'[1]Payroll Taxes-W&amp;S'!E7</f>
        <v>5390.9</v>
      </c>
    </row>
    <row r="18" spans="1:7" x14ac:dyDescent="0.2">
      <c r="A18" s="41" t="s">
        <v>84</v>
      </c>
      <c r="B18" s="35"/>
      <c r="C18" s="93"/>
      <c r="D18" s="68"/>
      <c r="E18" s="68">
        <v>1261</v>
      </c>
      <c r="F18" s="68"/>
      <c r="G18" s="68">
        <f>'[1]Payroll Taxes-W&amp;S'!E8</f>
        <v>1260.7750000000001</v>
      </c>
    </row>
    <row r="19" spans="1:7" x14ac:dyDescent="0.2">
      <c r="A19" s="129" t="s">
        <v>85</v>
      </c>
      <c r="B19" s="129"/>
      <c r="C19" s="93"/>
      <c r="D19" s="68"/>
      <c r="E19" s="68"/>
      <c r="F19" s="68">
        <f t="shared" ref="F19" si="1">G19-E19</f>
        <v>0</v>
      </c>
      <c r="G19" s="68">
        <f>'[1]Payroll Taxes-W&amp;S'!E9</f>
        <v>0</v>
      </c>
    </row>
    <row r="20" spans="1:7" x14ac:dyDescent="0.2">
      <c r="A20" s="43" t="s">
        <v>86</v>
      </c>
      <c r="B20" s="16"/>
      <c r="C20" s="93"/>
      <c r="D20" s="68"/>
      <c r="E20" s="68">
        <v>147</v>
      </c>
      <c r="F20" s="68">
        <f>G20-E20</f>
        <v>-66.653999999999996</v>
      </c>
      <c r="G20" s="68">
        <f>'[1]Payroll Taxes-W&amp;S'!E10</f>
        <v>80.346000000000004</v>
      </c>
    </row>
    <row r="21" spans="1:7" x14ac:dyDescent="0.2">
      <c r="A21" s="33" t="s">
        <v>87</v>
      </c>
      <c r="B21" s="34"/>
      <c r="C21" s="8"/>
      <c r="D21" s="90"/>
      <c r="E21" s="90">
        <v>473</v>
      </c>
      <c r="F21" s="90">
        <f>G21-E21</f>
        <v>-214.745</v>
      </c>
      <c r="G21" s="90">
        <f>'[1]Payroll Taxes-W&amp;S'!E11</f>
        <v>258.255</v>
      </c>
    </row>
    <row r="22" spans="1:7" x14ac:dyDescent="0.2">
      <c r="A22" s="35"/>
      <c r="B22" s="35" t="s">
        <v>88</v>
      </c>
      <c r="C22" s="93">
        <v>7608</v>
      </c>
      <c r="D22" s="93">
        <f>E22-C22</f>
        <v>-336</v>
      </c>
      <c r="E22" s="93">
        <f>SUM(E17:E21)</f>
        <v>7272</v>
      </c>
      <c r="F22" s="93">
        <f>SUM(F17:F21)</f>
        <v>-281.399</v>
      </c>
      <c r="G22" s="93">
        <f t="shared" ref="G22" si="2">SUM(G17:G21)</f>
        <v>6990.2759999999989</v>
      </c>
    </row>
    <row r="23" spans="1:7" x14ac:dyDescent="0.2">
      <c r="A23" s="35"/>
      <c r="B23" s="35"/>
      <c r="C23" s="93"/>
      <c r="D23" s="68"/>
      <c r="E23" s="68"/>
      <c r="F23" s="68"/>
      <c r="G23" s="68"/>
    </row>
    <row r="24" spans="1:7" x14ac:dyDescent="0.2">
      <c r="A24" s="35" t="s">
        <v>89</v>
      </c>
      <c r="B24" s="35"/>
      <c r="C24" s="93"/>
      <c r="D24" s="68"/>
      <c r="E24" s="68"/>
      <c r="F24" s="68"/>
      <c r="G24" s="68"/>
    </row>
    <row r="25" spans="1:7" x14ac:dyDescent="0.2">
      <c r="A25" s="130" t="s">
        <v>90</v>
      </c>
      <c r="B25" s="130"/>
      <c r="C25" s="94">
        <v>1971</v>
      </c>
      <c r="D25" s="90"/>
      <c r="E25" s="90">
        <f>C25+D25</f>
        <v>1971</v>
      </c>
      <c r="F25" s="90"/>
      <c r="G25" s="90">
        <f>E25+F25</f>
        <v>1971</v>
      </c>
    </row>
    <row r="26" spans="1:7" x14ac:dyDescent="0.2">
      <c r="A26" s="35"/>
      <c r="B26" s="35" t="s">
        <v>91</v>
      </c>
      <c r="C26" s="93">
        <f>SUM(C25)</f>
        <v>1971</v>
      </c>
      <c r="D26" s="93"/>
      <c r="E26" s="93">
        <f t="shared" ref="E26:G26" si="3">SUM(E25)</f>
        <v>1971</v>
      </c>
      <c r="F26" s="93">
        <f t="shared" si="3"/>
        <v>0</v>
      </c>
      <c r="G26" s="93">
        <f t="shared" si="3"/>
        <v>1971</v>
      </c>
    </row>
    <row r="27" spans="1:7" x14ac:dyDescent="0.2">
      <c r="A27" s="35"/>
      <c r="B27" s="35"/>
      <c r="C27" s="93"/>
      <c r="D27" s="68"/>
      <c r="E27" s="68"/>
      <c r="F27" s="68"/>
      <c r="G27" s="68"/>
    </row>
    <row r="28" spans="1:7" ht="13.5" thickBot="1" x14ac:dyDescent="0.25">
      <c r="A28" s="127" t="s">
        <v>92</v>
      </c>
      <c r="B28" s="127"/>
      <c r="C28" s="13">
        <f>SUM(C14+C22+C26)</f>
        <v>10444</v>
      </c>
      <c r="D28" s="13">
        <f t="shared" ref="D28:G28" si="4">SUM(D14+D22+D26)</f>
        <v>-303</v>
      </c>
      <c r="E28" s="13">
        <f t="shared" si="4"/>
        <v>10141</v>
      </c>
      <c r="F28" s="13">
        <f t="shared" si="4"/>
        <v>-281.399</v>
      </c>
      <c r="G28" s="13">
        <f t="shared" si="4"/>
        <v>9859.275999999998</v>
      </c>
    </row>
    <row r="29" spans="1:7" ht="13.5" thickTop="1" x14ac:dyDescent="0.2">
      <c r="A29" s="35"/>
      <c r="B29" s="35"/>
      <c r="C29" s="42"/>
      <c r="D29" s="39"/>
      <c r="E29" s="39"/>
      <c r="F29" s="39"/>
      <c r="G29" s="39"/>
    </row>
    <row r="30" spans="1:7" x14ac:dyDescent="0.2">
      <c r="A30" s="16"/>
      <c r="B30" s="16"/>
      <c r="C30" s="39"/>
      <c r="D30" s="39"/>
      <c r="E30" s="39"/>
      <c r="F30" s="39"/>
      <c r="G30" s="39"/>
    </row>
  </sheetData>
  <mergeCells count="6">
    <mergeCell ref="A28:B28"/>
    <mergeCell ref="F1:G1"/>
    <mergeCell ref="F2:G2"/>
    <mergeCell ref="A10:B10"/>
    <mergeCell ref="A19:B19"/>
    <mergeCell ref="A25:B2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36"/>
  <sheetViews>
    <sheetView tabSelected="1" workbookViewId="0">
      <selection activeCell="G38" sqref="G38"/>
    </sheetView>
  </sheetViews>
  <sheetFormatPr defaultColWidth="8.85546875" defaultRowHeight="12" x14ac:dyDescent="0.2"/>
  <cols>
    <col min="1" max="1" width="20.42578125" style="16" bestFit="1" customWidth="1"/>
    <col min="2" max="2" width="21.85546875" style="16" customWidth="1"/>
    <col min="3" max="3" width="7.7109375" style="16" bestFit="1" customWidth="1"/>
    <col min="4" max="4" width="3.42578125" style="35" customWidth="1"/>
    <col min="5" max="6" width="12.42578125" style="16" bestFit="1" customWidth="1"/>
    <col min="7" max="7" width="13.140625" style="16" customWidth="1"/>
    <col min="8" max="8" width="11.42578125" style="16" bestFit="1" customWidth="1"/>
    <col min="9" max="9" width="11.28515625" style="16" bestFit="1" customWidth="1"/>
    <col min="10" max="10" width="9.85546875" style="16" bestFit="1" customWidth="1"/>
    <col min="11" max="16384" width="8.85546875" style="16"/>
  </cols>
  <sheetData>
    <row r="1" spans="1:10" x14ac:dyDescent="0.2">
      <c r="A1" s="16" t="s">
        <v>0</v>
      </c>
      <c r="B1" s="17" t="s">
        <v>1</v>
      </c>
      <c r="F1" s="122" t="s">
        <v>134</v>
      </c>
      <c r="G1" s="122"/>
    </row>
    <row r="2" spans="1:10" x14ac:dyDescent="0.2">
      <c r="A2" s="16" t="s">
        <v>2</v>
      </c>
      <c r="B2" s="17">
        <v>46245</v>
      </c>
      <c r="F2" s="122" t="s">
        <v>27</v>
      </c>
      <c r="G2" s="122"/>
    </row>
    <row r="3" spans="1:10" x14ac:dyDescent="0.2">
      <c r="A3" s="16" t="s">
        <v>4</v>
      </c>
      <c r="B3" s="17" t="s">
        <v>108</v>
      </c>
    </row>
    <row r="4" spans="1:10" x14ac:dyDescent="0.2">
      <c r="A4" s="16" t="s">
        <v>6</v>
      </c>
      <c r="B4" s="18">
        <v>42369</v>
      </c>
    </row>
    <row r="6" spans="1:10" x14ac:dyDescent="0.2">
      <c r="E6" s="19" t="s">
        <v>7</v>
      </c>
      <c r="F6" s="19" t="s">
        <v>8</v>
      </c>
    </row>
    <row r="7" spans="1:10" x14ac:dyDescent="0.2">
      <c r="D7" s="44"/>
      <c r="E7" s="19" t="s">
        <v>10</v>
      </c>
      <c r="F7" s="19" t="s">
        <v>11</v>
      </c>
      <c r="G7" s="19" t="s">
        <v>8</v>
      </c>
    </row>
    <row r="8" spans="1:10" x14ac:dyDescent="0.2">
      <c r="C8" s="19" t="s">
        <v>12</v>
      </c>
      <c r="D8" s="44"/>
      <c r="E8" s="19" t="s">
        <v>12</v>
      </c>
      <c r="F8" s="19" t="s">
        <v>13</v>
      </c>
      <c r="G8" s="19" t="s">
        <v>14</v>
      </c>
    </row>
    <row r="9" spans="1:10" x14ac:dyDescent="0.2">
      <c r="C9" s="21" t="s">
        <v>15</v>
      </c>
      <c r="D9" s="44"/>
      <c r="E9" s="21" t="s">
        <v>15</v>
      </c>
      <c r="F9" s="21" t="s">
        <v>17</v>
      </c>
      <c r="G9" s="21" t="s">
        <v>15</v>
      </c>
    </row>
    <row r="10" spans="1:10" x14ac:dyDescent="0.2">
      <c r="A10" s="128" t="s">
        <v>93</v>
      </c>
      <c r="B10" s="128"/>
      <c r="C10" s="24" t="s">
        <v>19</v>
      </c>
      <c r="D10" s="23"/>
      <c r="E10" s="24" t="s">
        <v>21</v>
      </c>
      <c r="F10" s="24" t="s">
        <v>22</v>
      </c>
      <c r="G10" s="24" t="s">
        <v>23</v>
      </c>
    </row>
    <row r="11" spans="1:10" x14ac:dyDescent="0.2">
      <c r="I11" s="36"/>
      <c r="J11" s="35"/>
    </row>
    <row r="12" spans="1:10" x14ac:dyDescent="0.2">
      <c r="A12" s="16" t="s">
        <v>94</v>
      </c>
      <c r="B12" s="43" t="s">
        <v>15</v>
      </c>
      <c r="C12" s="39"/>
      <c r="D12" s="36"/>
      <c r="E12" s="68">
        <v>93091</v>
      </c>
      <c r="F12" s="68">
        <f>G12-E12</f>
        <v>-21201.537000000011</v>
      </c>
      <c r="G12" s="68">
        <f>'Invested Capital Water'!G30+'Invested Capital S'!G30</f>
        <v>71889.462999999989</v>
      </c>
      <c r="I12" s="36"/>
      <c r="J12" s="35"/>
    </row>
    <row r="13" spans="1:10" x14ac:dyDescent="0.2">
      <c r="A13" s="40"/>
      <c r="B13" s="35"/>
      <c r="C13" s="36"/>
      <c r="D13" s="36"/>
      <c r="E13" s="91"/>
      <c r="F13" s="68">
        <f t="shared" ref="F13:F32" si="0">G13-E13</f>
        <v>0</v>
      </c>
      <c r="G13" s="91"/>
      <c r="I13" s="36"/>
      <c r="J13" s="35"/>
    </row>
    <row r="14" spans="1:10" x14ac:dyDescent="0.2">
      <c r="A14" s="35" t="s">
        <v>95</v>
      </c>
      <c r="B14" s="35"/>
      <c r="C14" s="36"/>
      <c r="D14" s="36"/>
      <c r="E14" s="91"/>
      <c r="F14" s="68">
        <f t="shared" si="0"/>
        <v>0</v>
      </c>
      <c r="G14" s="91"/>
      <c r="I14" s="36"/>
      <c r="J14" s="35"/>
    </row>
    <row r="15" spans="1:10" x14ac:dyDescent="0.2">
      <c r="A15" s="131" t="s">
        <v>96</v>
      </c>
      <c r="B15" s="131"/>
      <c r="C15" s="38"/>
      <c r="D15" s="36"/>
      <c r="E15" s="91">
        <v>37018</v>
      </c>
      <c r="F15" s="68">
        <f t="shared" si="0"/>
        <v>-13054.845666666672</v>
      </c>
      <c r="G15" s="91">
        <f>0.0232*('Invested Capital Water'!G26+'Invested Capital S'!G26)</f>
        <v>23963.154333333328</v>
      </c>
      <c r="I15" s="36"/>
      <c r="J15" s="35"/>
    </row>
    <row r="16" spans="1:10" x14ac:dyDescent="0.2">
      <c r="A16" s="46" t="s">
        <v>97</v>
      </c>
      <c r="B16" s="35"/>
      <c r="C16" s="36"/>
      <c r="D16" s="36"/>
      <c r="E16" s="91"/>
      <c r="F16" s="68">
        <f t="shared" si="0"/>
        <v>0</v>
      </c>
      <c r="G16" s="91"/>
      <c r="I16" s="36"/>
      <c r="J16" s="35"/>
    </row>
    <row r="17" spans="1:10" x14ac:dyDescent="0.2">
      <c r="A17" s="33" t="s">
        <v>98</v>
      </c>
      <c r="B17" s="47"/>
      <c r="C17" s="48"/>
      <c r="D17" s="36"/>
      <c r="E17" s="90"/>
      <c r="F17" s="68">
        <f t="shared" si="0"/>
        <v>0</v>
      </c>
      <c r="G17" s="90"/>
      <c r="I17" s="36"/>
      <c r="J17" s="35"/>
    </row>
    <row r="18" spans="1:10" x14ac:dyDescent="0.2">
      <c r="A18" s="132" t="s">
        <v>99</v>
      </c>
      <c r="B18" s="132"/>
      <c r="C18" s="49"/>
      <c r="D18" s="98"/>
      <c r="E18" s="91">
        <f>E12-E15+E17</f>
        <v>56073</v>
      </c>
      <c r="F18" s="109">
        <f t="shared" si="0"/>
        <v>-8146.6913333333359</v>
      </c>
      <c r="G18" s="91">
        <f t="shared" ref="G18" si="1">G12-G15+G17</f>
        <v>47926.308666666664</v>
      </c>
      <c r="I18" s="50"/>
      <c r="J18" s="35"/>
    </row>
    <row r="19" spans="1:10" x14ac:dyDescent="0.2">
      <c r="A19" s="41"/>
      <c r="B19" s="41"/>
      <c r="C19" s="49"/>
      <c r="D19" s="36"/>
      <c r="E19" s="36"/>
      <c r="F19" s="39">
        <f t="shared" si="0"/>
        <v>0</v>
      </c>
      <c r="G19" s="36"/>
      <c r="I19" s="51"/>
      <c r="J19" s="35"/>
    </row>
    <row r="20" spans="1:10" x14ac:dyDescent="0.2">
      <c r="A20" s="41" t="s">
        <v>100</v>
      </c>
      <c r="B20" s="41"/>
      <c r="C20" s="49"/>
      <c r="D20" s="36"/>
      <c r="E20" s="51">
        <v>0.16082606999999999</v>
      </c>
      <c r="F20" s="39"/>
      <c r="G20" s="51">
        <v>0.34</v>
      </c>
      <c r="I20" s="36"/>
      <c r="J20" s="36"/>
    </row>
    <row r="21" spans="1:10" x14ac:dyDescent="0.2">
      <c r="A21" s="41"/>
      <c r="B21" s="41"/>
      <c r="C21" s="49"/>
      <c r="D21" s="36"/>
      <c r="E21" s="36"/>
      <c r="F21" s="39">
        <f t="shared" si="0"/>
        <v>0</v>
      </c>
      <c r="G21" s="36"/>
      <c r="I21" s="52"/>
      <c r="J21" s="36"/>
    </row>
    <row r="22" spans="1:10" x14ac:dyDescent="0.2">
      <c r="A22" s="33" t="s">
        <v>101</v>
      </c>
      <c r="B22" s="21" t="s">
        <v>102</v>
      </c>
      <c r="C22" s="53"/>
      <c r="D22" s="36"/>
      <c r="E22" s="54">
        <f>(1/(1-E20))*E20</f>
        <v>0.19164807705596856</v>
      </c>
      <c r="F22" s="39">
        <f t="shared" si="0"/>
        <v>0.32350343809554671</v>
      </c>
      <c r="G22" s="54">
        <f t="shared" ref="G22" si="2">(1/(1-G20))*G20</f>
        <v>0.51515151515151525</v>
      </c>
      <c r="H22" s="39"/>
      <c r="I22" s="49"/>
      <c r="J22" s="35"/>
    </row>
    <row r="23" spans="1:10" x14ac:dyDescent="0.2">
      <c r="A23" s="133" t="s">
        <v>103</v>
      </c>
      <c r="B23" s="133"/>
      <c r="C23" s="49"/>
      <c r="D23" s="100"/>
      <c r="E23" s="108">
        <f>E22*E18</f>
        <v>10746.282624759326</v>
      </c>
      <c r="F23" s="109">
        <f t="shared" si="0"/>
        <v>13943.027900493202</v>
      </c>
      <c r="G23" s="108">
        <f>G22*G18</f>
        <v>24689.310525252527</v>
      </c>
      <c r="H23" s="39"/>
      <c r="I23" s="50"/>
      <c r="J23" s="35"/>
    </row>
    <row r="24" spans="1:10" x14ac:dyDescent="0.2">
      <c r="A24" s="40"/>
      <c r="B24" s="40"/>
      <c r="C24" s="49"/>
      <c r="D24" s="49"/>
      <c r="E24" s="49"/>
      <c r="F24" s="39">
        <f t="shared" si="0"/>
        <v>0</v>
      </c>
      <c r="G24" s="49"/>
      <c r="H24" s="39"/>
      <c r="I24" s="49"/>
      <c r="J24" s="35"/>
    </row>
    <row r="25" spans="1:10" x14ac:dyDescent="0.2">
      <c r="A25" s="35" t="s">
        <v>104</v>
      </c>
      <c r="B25" s="35"/>
      <c r="C25" s="49"/>
      <c r="D25" s="49"/>
      <c r="E25" s="49"/>
      <c r="F25" s="39">
        <f t="shared" si="0"/>
        <v>0</v>
      </c>
      <c r="G25" s="49"/>
      <c r="H25" s="39"/>
      <c r="I25" s="49"/>
      <c r="J25" s="35"/>
    </row>
    <row r="26" spans="1:10" x14ac:dyDescent="0.2">
      <c r="A26" s="40" t="s">
        <v>105</v>
      </c>
      <c r="B26" s="35"/>
      <c r="C26" s="49"/>
      <c r="D26" s="49"/>
      <c r="E26" s="49">
        <v>0</v>
      </c>
      <c r="F26" s="39">
        <f t="shared" si="0"/>
        <v>-17803</v>
      </c>
      <c r="G26" s="49">
        <v>-17803</v>
      </c>
      <c r="H26" s="39"/>
      <c r="I26" s="49"/>
      <c r="J26" s="36"/>
    </row>
    <row r="27" spans="1:10" x14ac:dyDescent="0.2">
      <c r="A27" s="40"/>
      <c r="B27" s="35"/>
      <c r="C27" s="49"/>
      <c r="D27" s="49"/>
      <c r="E27" s="49"/>
      <c r="F27" s="39">
        <f t="shared" si="0"/>
        <v>0</v>
      </c>
      <c r="G27" s="49"/>
      <c r="H27" s="39"/>
      <c r="I27" s="36"/>
      <c r="J27" s="36"/>
    </row>
    <row r="28" spans="1:10" ht="12.75" thickBot="1" x14ac:dyDescent="0.25">
      <c r="A28" s="127" t="s">
        <v>106</v>
      </c>
      <c r="B28" s="127"/>
      <c r="C28" s="55"/>
      <c r="D28" s="36"/>
      <c r="E28" s="107">
        <f>E23+E26</f>
        <v>10746.282624759326</v>
      </c>
      <c r="F28" s="107">
        <f t="shared" si="0"/>
        <v>-3859.9720995067983</v>
      </c>
      <c r="G28" s="107">
        <f>G23+G26</f>
        <v>6886.3105252525274</v>
      </c>
      <c r="H28" s="57"/>
    </row>
    <row r="29" spans="1:10" ht="12.75" thickTop="1" x14ac:dyDescent="0.2">
      <c r="A29" s="35"/>
      <c r="B29" s="35"/>
      <c r="C29" s="49"/>
      <c r="D29" s="99"/>
      <c r="E29" s="36"/>
      <c r="F29" s="39">
        <f t="shared" si="0"/>
        <v>0</v>
      </c>
      <c r="G29" s="36"/>
    </row>
    <row r="30" spans="1:10" x14ac:dyDescent="0.2">
      <c r="A30" s="58" t="s">
        <v>107</v>
      </c>
      <c r="B30" s="58" t="s">
        <v>121</v>
      </c>
      <c r="C30" s="49"/>
      <c r="D30" s="36"/>
      <c r="E30" s="51">
        <f>'[1]Invested Capital Water'!E30/E12</f>
        <v>0.5185765218979278</v>
      </c>
      <c r="F30" s="110"/>
      <c r="G30" s="111">
        <f>'Invested Capital Water'!G30/'FIT Water'!G12</f>
        <v>0.50357805148718382</v>
      </c>
      <c r="I30" s="59"/>
    </row>
    <row r="31" spans="1:10" x14ac:dyDescent="0.2">
      <c r="A31" s="35"/>
      <c r="B31" s="35"/>
      <c r="C31" s="49"/>
      <c r="D31" s="36"/>
      <c r="E31" s="36"/>
      <c r="F31" s="39">
        <f t="shared" si="0"/>
        <v>0</v>
      </c>
      <c r="G31" s="36"/>
      <c r="I31" s="60"/>
    </row>
    <row r="32" spans="1:10" ht="12.75" thickBot="1" x14ac:dyDescent="0.25">
      <c r="A32" s="61" t="s">
        <v>126</v>
      </c>
      <c r="B32" s="61"/>
      <c r="C32" s="62"/>
      <c r="D32" s="56"/>
      <c r="E32" s="107">
        <v>5576</v>
      </c>
      <c r="F32" s="107">
        <f t="shared" si="0"/>
        <v>-2108.2051637576469</v>
      </c>
      <c r="G32" s="107">
        <f>G30*G28</f>
        <v>3467.7948362423531</v>
      </c>
    </row>
    <row r="33" spans="1:7" ht="12.75" thickTop="1" x14ac:dyDescent="0.2">
      <c r="A33" s="35"/>
      <c r="B33" s="35"/>
      <c r="C33" s="49"/>
      <c r="D33" s="49"/>
      <c r="E33" s="49"/>
      <c r="F33" s="49"/>
      <c r="G33" s="49"/>
    </row>
    <row r="34" spans="1:7" x14ac:dyDescent="0.2">
      <c r="A34" s="35"/>
      <c r="B34" s="35"/>
      <c r="C34" s="49"/>
      <c r="D34" s="36"/>
      <c r="E34" s="36"/>
      <c r="F34" s="36"/>
      <c r="G34" s="36"/>
    </row>
    <row r="35" spans="1:7" x14ac:dyDescent="0.2">
      <c r="A35" s="35"/>
      <c r="B35" s="35"/>
      <c r="C35" s="36"/>
      <c r="D35" s="36"/>
      <c r="E35" s="36"/>
      <c r="F35" s="36"/>
      <c r="G35" s="36"/>
    </row>
    <row r="36" spans="1:7" x14ac:dyDescent="0.2">
      <c r="C36" s="39"/>
      <c r="D36" s="36"/>
      <c r="E36" s="39"/>
      <c r="F36" s="39"/>
      <c r="G36" s="39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G31"/>
  <sheetViews>
    <sheetView workbookViewId="0">
      <selection activeCell="D7" sqref="D7:E7"/>
    </sheetView>
  </sheetViews>
  <sheetFormatPr defaultColWidth="8.85546875" defaultRowHeight="12" x14ac:dyDescent="0.2"/>
  <cols>
    <col min="1" max="1" width="16.42578125" style="16" customWidth="1"/>
    <col min="2" max="2" width="21.85546875" style="16" customWidth="1"/>
    <col min="3" max="3" width="11.42578125" style="16" bestFit="1" customWidth="1"/>
    <col min="4" max="4" width="12.42578125" style="16" bestFit="1" customWidth="1"/>
    <col min="5" max="5" width="11.42578125" style="16" bestFit="1" customWidth="1"/>
    <col min="6" max="16384" width="8.85546875" style="16"/>
  </cols>
  <sheetData>
    <row r="1" spans="1:7" ht="15" customHeight="1" x14ac:dyDescent="0.2">
      <c r="A1" s="16" t="s">
        <v>0</v>
      </c>
      <c r="B1" s="76" t="s">
        <v>1</v>
      </c>
      <c r="D1" s="35"/>
      <c r="E1" s="124" t="s">
        <v>135</v>
      </c>
      <c r="F1" s="124"/>
      <c r="G1" s="124"/>
    </row>
    <row r="2" spans="1:7" x14ac:dyDescent="0.2">
      <c r="A2" s="16" t="s">
        <v>2</v>
      </c>
      <c r="B2" s="76">
        <v>46245</v>
      </c>
      <c r="D2" s="35"/>
      <c r="F2" s="122" t="s">
        <v>82</v>
      </c>
      <c r="G2" s="122"/>
    </row>
    <row r="3" spans="1:7" x14ac:dyDescent="0.2">
      <c r="A3" s="16" t="s">
        <v>4</v>
      </c>
      <c r="B3" s="76" t="s">
        <v>108</v>
      </c>
      <c r="D3" s="35"/>
    </row>
    <row r="4" spans="1:7" x14ac:dyDescent="0.2">
      <c r="A4" s="16" t="s">
        <v>6</v>
      </c>
      <c r="B4" s="18">
        <v>42369</v>
      </c>
      <c r="D4" s="35"/>
    </row>
    <row r="7" spans="1:7" x14ac:dyDescent="0.2">
      <c r="D7" s="122"/>
      <c r="E7" s="122"/>
    </row>
    <row r="9" spans="1:7" x14ac:dyDescent="0.2">
      <c r="C9" s="19"/>
      <c r="D9" s="19"/>
      <c r="E9" s="19" t="s">
        <v>8</v>
      </c>
    </row>
    <row r="10" spans="1:7" x14ac:dyDescent="0.2">
      <c r="C10" s="19" t="s">
        <v>109</v>
      </c>
      <c r="D10" s="19" t="s">
        <v>110</v>
      </c>
      <c r="E10" s="19" t="s">
        <v>14</v>
      </c>
    </row>
    <row r="11" spans="1:7" x14ac:dyDescent="0.2">
      <c r="C11" s="21" t="s">
        <v>111</v>
      </c>
      <c r="D11" s="21" t="s">
        <v>112</v>
      </c>
      <c r="E11" s="21" t="s">
        <v>15</v>
      </c>
    </row>
    <row r="12" spans="1:7" x14ac:dyDescent="0.2">
      <c r="A12" s="128" t="s">
        <v>124</v>
      </c>
      <c r="B12" s="128"/>
      <c r="C12" s="24"/>
      <c r="D12" s="24"/>
      <c r="E12" s="24" t="s">
        <v>113</v>
      </c>
    </row>
    <row r="13" spans="1:7" x14ac:dyDescent="0.2">
      <c r="A13" s="40" t="s">
        <v>83</v>
      </c>
      <c r="B13" s="40" t="s">
        <v>114</v>
      </c>
      <c r="C13" s="63">
        <v>6.2E-2</v>
      </c>
      <c r="D13" s="68">
        <f>'[1]O&amp;M Water'!G13</f>
        <v>86950</v>
      </c>
      <c r="E13" s="68">
        <f>C13*D13</f>
        <v>5390.9</v>
      </c>
    </row>
    <row r="14" spans="1:7" x14ac:dyDescent="0.2">
      <c r="A14" s="41" t="s">
        <v>84</v>
      </c>
      <c r="B14" s="40" t="s">
        <v>114</v>
      </c>
      <c r="C14" s="63">
        <v>1.4500000000000001E-2</v>
      </c>
      <c r="D14" s="68">
        <f>'[1]O&amp;M Water'!G13</f>
        <v>86950</v>
      </c>
      <c r="E14" s="68">
        <f t="shared" ref="E14:E17" si="0">C14*D14</f>
        <v>1260.7750000000001</v>
      </c>
    </row>
    <row r="15" spans="1:7" x14ac:dyDescent="0.2">
      <c r="A15" s="134" t="s">
        <v>85</v>
      </c>
      <c r="B15" s="134"/>
      <c r="C15" s="63">
        <v>0</v>
      </c>
      <c r="D15" s="68">
        <f>'[1]O&amp;M Water'!G13</f>
        <v>86950</v>
      </c>
      <c r="E15" s="68">
        <f t="shared" si="0"/>
        <v>0</v>
      </c>
    </row>
    <row r="16" spans="1:7" x14ac:dyDescent="0.2">
      <c r="A16" s="43" t="s">
        <v>86</v>
      </c>
      <c r="B16" s="43" t="s">
        <v>115</v>
      </c>
      <c r="C16" s="63">
        <v>6.0000000000000001E-3</v>
      </c>
      <c r="D16" s="68">
        <f>7000*1.913</f>
        <v>13391</v>
      </c>
      <c r="E16" s="68">
        <f t="shared" si="0"/>
        <v>80.346000000000004</v>
      </c>
    </row>
    <row r="17" spans="1:5" x14ac:dyDescent="0.2">
      <c r="A17" s="33" t="s">
        <v>87</v>
      </c>
      <c r="B17" s="33" t="s">
        <v>116</v>
      </c>
      <c r="C17" s="64">
        <v>1.4999999999999999E-2</v>
      </c>
      <c r="D17" s="90">
        <f>9000*1.913</f>
        <v>17217</v>
      </c>
      <c r="E17" s="68">
        <f t="shared" si="0"/>
        <v>258.255</v>
      </c>
    </row>
    <row r="18" spans="1:5" ht="12.75" thickBot="1" x14ac:dyDescent="0.25">
      <c r="A18" s="65" t="s">
        <v>117</v>
      </c>
      <c r="B18" s="65"/>
      <c r="C18" s="66"/>
      <c r="D18" s="112"/>
      <c r="E18" s="112">
        <f t="shared" ref="E18" si="1">SUM(E13:E17)</f>
        <v>6990.2759999999989</v>
      </c>
    </row>
    <row r="19" spans="1:5" ht="12.75" thickTop="1" x14ac:dyDescent="0.2">
      <c r="A19" s="35"/>
      <c r="B19" s="35"/>
      <c r="C19" s="39"/>
      <c r="D19" s="68"/>
      <c r="E19" s="68"/>
    </row>
    <row r="20" spans="1:5" x14ac:dyDescent="0.2">
      <c r="C20" s="39"/>
      <c r="D20" s="68"/>
      <c r="E20" s="68"/>
    </row>
    <row r="21" spans="1:5" x14ac:dyDescent="0.2">
      <c r="C21" s="19"/>
      <c r="D21" s="113"/>
      <c r="E21" s="113" t="s">
        <v>8</v>
      </c>
    </row>
    <row r="22" spans="1:5" x14ac:dyDescent="0.2">
      <c r="C22" s="19" t="s">
        <v>109</v>
      </c>
      <c r="D22" s="113" t="s">
        <v>110</v>
      </c>
      <c r="E22" s="113" t="s">
        <v>14</v>
      </c>
    </row>
    <row r="23" spans="1:5" x14ac:dyDescent="0.2">
      <c r="C23" s="21" t="s">
        <v>111</v>
      </c>
      <c r="D23" s="114" t="s">
        <v>112</v>
      </c>
      <c r="E23" s="114" t="s">
        <v>15</v>
      </c>
    </row>
    <row r="24" spans="1:5" x14ac:dyDescent="0.2">
      <c r="A24" s="128" t="s">
        <v>125</v>
      </c>
      <c r="B24" s="128"/>
      <c r="C24" s="24"/>
      <c r="D24" s="115"/>
      <c r="E24" s="115" t="s">
        <v>113</v>
      </c>
    </row>
    <row r="25" spans="1:5" x14ac:dyDescent="0.2">
      <c r="A25" s="40" t="s">
        <v>83</v>
      </c>
      <c r="B25" s="37"/>
      <c r="C25" s="63">
        <v>6.2E-2</v>
      </c>
      <c r="D25" s="68">
        <f>'[2]O&amp;M Summary Sewer'!$G$13</f>
        <v>86950</v>
      </c>
      <c r="E25" s="68">
        <f>C25*D25</f>
        <v>5390.9</v>
      </c>
    </row>
    <row r="26" spans="1:5" x14ac:dyDescent="0.2">
      <c r="A26" s="41" t="s">
        <v>84</v>
      </c>
      <c r="B26" s="35"/>
      <c r="C26" s="63">
        <v>1.4500000000000001E-2</v>
      </c>
      <c r="D26" s="68">
        <f>'[2]O&amp;M Summary Sewer'!$G$13</f>
        <v>86950</v>
      </c>
      <c r="E26" s="68">
        <f t="shared" ref="E26:E29" si="2">C26*D26</f>
        <v>1260.7750000000001</v>
      </c>
    </row>
    <row r="27" spans="1:5" x14ac:dyDescent="0.2">
      <c r="A27" s="129" t="s">
        <v>85</v>
      </c>
      <c r="B27" s="129"/>
      <c r="C27" s="63">
        <v>0</v>
      </c>
      <c r="D27" s="68">
        <f>'[2]O&amp;M Summary Sewer'!$G$13</f>
        <v>86950</v>
      </c>
      <c r="E27" s="68">
        <f t="shared" si="2"/>
        <v>0</v>
      </c>
    </row>
    <row r="28" spans="1:5" x14ac:dyDescent="0.2">
      <c r="A28" s="43" t="s">
        <v>86</v>
      </c>
      <c r="C28" s="63">
        <v>6.0000000000000001E-3</v>
      </c>
      <c r="D28" s="68">
        <f>7000*1.062</f>
        <v>7434</v>
      </c>
      <c r="E28" s="68">
        <f t="shared" si="2"/>
        <v>44.603999999999999</v>
      </c>
    </row>
    <row r="29" spans="1:5" x14ac:dyDescent="0.2">
      <c r="A29" s="33" t="s">
        <v>87</v>
      </c>
      <c r="B29" s="34"/>
      <c r="C29" s="64">
        <v>1.4999999999999999E-2</v>
      </c>
      <c r="D29" s="90">
        <f>9000*1.062</f>
        <v>9558</v>
      </c>
      <c r="E29" s="68">
        <f t="shared" si="2"/>
        <v>143.37</v>
      </c>
    </row>
    <row r="30" spans="1:5" ht="12.75" thickBot="1" x14ac:dyDescent="0.25">
      <c r="A30" s="65" t="s">
        <v>117</v>
      </c>
      <c r="B30" s="65"/>
      <c r="C30" s="66"/>
      <c r="D30" s="112"/>
      <c r="E30" s="112">
        <f t="shared" ref="E30" si="3">SUM(E25:E29)</f>
        <v>6839.6489999999994</v>
      </c>
    </row>
    <row r="31" spans="1:5" ht="12.75" thickTop="1" x14ac:dyDescent="0.2">
      <c r="A31" s="35"/>
      <c r="B31" s="35"/>
      <c r="C31" s="39"/>
      <c r="D31" s="39"/>
      <c r="E31" s="39"/>
    </row>
  </sheetData>
  <mergeCells count="7">
    <mergeCell ref="E1:G1"/>
    <mergeCell ref="A24:B24"/>
    <mergeCell ref="A27:B27"/>
    <mergeCell ref="F2:G2"/>
    <mergeCell ref="D7:E7"/>
    <mergeCell ref="A12:B12"/>
    <mergeCell ref="A15:B15"/>
  </mergeCells>
  <printOptions horizontalCentered="1"/>
  <pageMargins left="0.25" right="0.25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F6" sqref="F6"/>
    </sheetView>
  </sheetViews>
  <sheetFormatPr defaultColWidth="8.85546875" defaultRowHeight="12" x14ac:dyDescent="0.2"/>
  <cols>
    <col min="1" max="1" width="16.28515625" style="16" customWidth="1"/>
    <col min="2" max="2" width="20.28515625" style="16" customWidth="1"/>
    <col min="3" max="7" width="12.7109375" style="16" customWidth="1"/>
    <col min="8" max="16384" width="8.85546875" style="16"/>
  </cols>
  <sheetData>
    <row r="1" spans="1:7" ht="15" customHeight="1" x14ac:dyDescent="0.2">
      <c r="A1" s="16" t="s">
        <v>0</v>
      </c>
      <c r="B1" s="17" t="s">
        <v>1</v>
      </c>
      <c r="E1" s="124" t="s">
        <v>136</v>
      </c>
      <c r="F1" s="124"/>
      <c r="G1" s="124"/>
    </row>
    <row r="2" spans="1:7" x14ac:dyDescent="0.2">
      <c r="A2" s="16" t="s">
        <v>2</v>
      </c>
      <c r="B2" s="17">
        <v>46245</v>
      </c>
      <c r="F2" s="122" t="s">
        <v>3</v>
      </c>
      <c r="G2" s="122"/>
    </row>
    <row r="3" spans="1:7" x14ac:dyDescent="0.2">
      <c r="A3" s="16" t="s">
        <v>4</v>
      </c>
      <c r="B3" s="17" t="s">
        <v>118</v>
      </c>
    </row>
    <row r="4" spans="1:7" x14ac:dyDescent="0.2">
      <c r="A4" s="16" t="s">
        <v>6</v>
      </c>
      <c r="B4" s="18">
        <v>42369</v>
      </c>
    </row>
    <row r="5" spans="1:7" x14ac:dyDescent="0.2">
      <c r="B5" s="18"/>
    </row>
    <row r="6" spans="1:7" x14ac:dyDescent="0.2">
      <c r="B6" s="18"/>
    </row>
    <row r="7" spans="1:7" x14ac:dyDescent="0.2">
      <c r="B7" s="18"/>
      <c r="E7" s="19" t="s">
        <v>7</v>
      </c>
      <c r="F7" s="19" t="s">
        <v>8</v>
      </c>
    </row>
    <row r="8" spans="1:7" x14ac:dyDescent="0.2">
      <c r="D8" s="19" t="s">
        <v>9</v>
      </c>
      <c r="E8" s="19" t="s">
        <v>10</v>
      </c>
      <c r="F8" s="19" t="s">
        <v>11</v>
      </c>
      <c r="G8" s="19" t="s">
        <v>8</v>
      </c>
    </row>
    <row r="9" spans="1:7" x14ac:dyDescent="0.2">
      <c r="C9" s="19" t="s">
        <v>12</v>
      </c>
      <c r="D9" s="19" t="s">
        <v>11</v>
      </c>
      <c r="E9" s="19" t="s">
        <v>12</v>
      </c>
      <c r="F9" s="19" t="s">
        <v>13</v>
      </c>
      <c r="G9" s="19" t="s">
        <v>14</v>
      </c>
    </row>
    <row r="10" spans="1:7" x14ac:dyDescent="0.2">
      <c r="C10" s="21" t="s">
        <v>15</v>
      </c>
      <c r="D10" s="21" t="s">
        <v>16</v>
      </c>
      <c r="E10" s="21" t="s">
        <v>15</v>
      </c>
      <c r="F10" s="21" t="s">
        <v>17</v>
      </c>
      <c r="G10" s="21" t="s">
        <v>15</v>
      </c>
    </row>
    <row r="11" spans="1:7" x14ac:dyDescent="0.2">
      <c r="A11" s="137" t="s">
        <v>18</v>
      </c>
      <c r="B11" s="137"/>
      <c r="C11" s="21" t="s">
        <v>19</v>
      </c>
      <c r="D11" s="21" t="s">
        <v>20</v>
      </c>
      <c r="E11" s="21" t="s">
        <v>21</v>
      </c>
      <c r="F11" s="21" t="s">
        <v>22</v>
      </c>
      <c r="G11" s="21" t="s">
        <v>23</v>
      </c>
    </row>
    <row r="12" spans="1:7" x14ac:dyDescent="0.2">
      <c r="A12" s="135" t="s">
        <v>24</v>
      </c>
      <c r="B12" s="135"/>
      <c r="C12" s="7">
        <v>194534</v>
      </c>
      <c r="D12" s="7">
        <v>36047</v>
      </c>
      <c r="E12" s="7">
        <f>C12+D12</f>
        <v>230581</v>
      </c>
      <c r="F12" s="7">
        <f>G12-E12</f>
        <v>-23646.5</v>
      </c>
      <c r="G12" s="7">
        <f>'O&amp;M Sewer'!G30</f>
        <v>206934.5</v>
      </c>
    </row>
    <row r="13" spans="1:7" x14ac:dyDescent="0.2">
      <c r="A13" s="135" t="s">
        <v>25</v>
      </c>
      <c r="B13" s="135"/>
      <c r="C13" s="7">
        <v>38159</v>
      </c>
      <c r="D13" s="7">
        <v>-8896</v>
      </c>
      <c r="E13" s="7">
        <f t="shared" ref="E13:E16" si="0">C13+D13</f>
        <v>29263</v>
      </c>
      <c r="F13" s="7">
        <f t="shared" ref="F13:F15" si="1">G13-E13</f>
        <v>-1007</v>
      </c>
      <c r="G13" s="7">
        <v>28256</v>
      </c>
    </row>
    <row r="14" spans="1:7" x14ac:dyDescent="0.2">
      <c r="A14" s="135" t="s">
        <v>26</v>
      </c>
      <c r="B14" s="135"/>
      <c r="C14" s="7">
        <v>9035</v>
      </c>
      <c r="D14" s="7">
        <v>935</v>
      </c>
      <c r="E14" s="7">
        <f>C14+D14</f>
        <v>9970</v>
      </c>
      <c r="F14" s="7">
        <f t="shared" si="1"/>
        <v>-280.72400000000198</v>
      </c>
      <c r="G14" s="7">
        <f>'Other Tax Summary S'!G28</f>
        <v>9689.275999999998</v>
      </c>
    </row>
    <row r="15" spans="1:7" x14ac:dyDescent="0.2">
      <c r="A15" s="135" t="s">
        <v>27</v>
      </c>
      <c r="B15" s="135"/>
      <c r="C15" s="7">
        <v>0</v>
      </c>
      <c r="D15" s="7">
        <v>5171</v>
      </c>
      <c r="E15" s="7">
        <f>C15+D15</f>
        <v>5171</v>
      </c>
      <c r="F15" s="7">
        <f t="shared" si="1"/>
        <v>-1703.2051637576469</v>
      </c>
      <c r="G15" s="7">
        <f>'FIT S'!G32</f>
        <v>3467.7948362423531</v>
      </c>
    </row>
    <row r="16" spans="1:7" x14ac:dyDescent="0.2">
      <c r="A16" s="136" t="s">
        <v>28</v>
      </c>
      <c r="B16" s="136"/>
      <c r="C16" s="8">
        <v>-36428</v>
      </c>
      <c r="D16" s="8">
        <v>81218</v>
      </c>
      <c r="E16" s="8">
        <f t="shared" si="0"/>
        <v>44790</v>
      </c>
      <c r="F16" s="8">
        <f>G16-E16</f>
        <v>-9102.4927000000025</v>
      </c>
      <c r="G16" s="8">
        <f>'Invested Capital S'!G30</f>
        <v>35687.507299999997</v>
      </c>
    </row>
    <row r="17" spans="1:7" x14ac:dyDescent="0.2">
      <c r="A17" s="67"/>
      <c r="B17" s="67" t="s">
        <v>29</v>
      </c>
      <c r="C17" s="10">
        <f>SUM(C12:C16)</f>
        <v>205300</v>
      </c>
      <c r="D17" s="10">
        <v>0</v>
      </c>
      <c r="E17" s="10">
        <f>SUM(E12:E16)</f>
        <v>319775</v>
      </c>
      <c r="F17" s="10">
        <f>SUM(F12:F16)</f>
        <v>-35739.921863757656</v>
      </c>
      <c r="G17" s="10">
        <f>SUM(G12:G16)</f>
        <v>284035.07813624234</v>
      </c>
    </row>
    <row r="18" spans="1:7" x14ac:dyDescent="0.2">
      <c r="C18" s="68"/>
      <c r="D18" s="68"/>
      <c r="E18" s="68"/>
      <c r="F18" s="68"/>
    </row>
    <row r="19" spans="1:7" x14ac:dyDescent="0.2">
      <c r="A19" s="135" t="s">
        <v>30</v>
      </c>
      <c r="B19" s="135"/>
      <c r="C19" s="68"/>
      <c r="D19" s="68"/>
      <c r="E19" s="68"/>
      <c r="F19" s="68">
        <v>0</v>
      </c>
      <c r="G19" s="69"/>
    </row>
    <row r="20" spans="1:7" ht="12.75" thickBot="1" x14ac:dyDescent="0.25">
      <c r="A20" s="70" t="s">
        <v>128</v>
      </c>
      <c r="B20" s="70"/>
      <c r="C20" s="13">
        <f>C17+C19</f>
        <v>205300</v>
      </c>
      <c r="D20" s="13">
        <f>SUM(D12:D16)</f>
        <v>114475</v>
      </c>
      <c r="E20" s="13">
        <f>E17+E19</f>
        <v>319775</v>
      </c>
      <c r="F20" s="13">
        <f>F17+F19</f>
        <v>-35739.921863757656</v>
      </c>
      <c r="G20" s="13">
        <f>G17+G19</f>
        <v>284035.07813624234</v>
      </c>
    </row>
    <row r="21" spans="1:7" ht="12.75" thickTop="1" x14ac:dyDescent="0.2"/>
    <row r="24" spans="1:7" x14ac:dyDescent="0.2">
      <c r="A24" s="43"/>
    </row>
    <row r="25" spans="1:7" x14ac:dyDescent="0.2">
      <c r="A25" s="43"/>
    </row>
  </sheetData>
  <mergeCells count="9">
    <mergeCell ref="E1:G1"/>
    <mergeCell ref="A15:B15"/>
    <mergeCell ref="A16:B16"/>
    <mergeCell ref="A19:B19"/>
    <mergeCell ref="F2:G2"/>
    <mergeCell ref="A11:B11"/>
    <mergeCell ref="A12:B12"/>
    <mergeCell ref="A13:B13"/>
    <mergeCell ref="A14:B14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31"/>
  <sheetViews>
    <sheetView workbookViewId="0">
      <selection activeCell="H9" sqref="H9"/>
    </sheetView>
  </sheetViews>
  <sheetFormatPr defaultColWidth="8.85546875" defaultRowHeight="12" x14ac:dyDescent="0.2"/>
  <cols>
    <col min="1" max="1" width="15.85546875" style="16" customWidth="1"/>
    <col min="2" max="2" width="31.5703125" style="16" customWidth="1"/>
    <col min="3" max="3" width="10.7109375" style="16" customWidth="1"/>
    <col min="4" max="4" width="10.28515625" style="16" customWidth="1"/>
    <col min="5" max="5" width="10.85546875" style="16" customWidth="1"/>
    <col min="6" max="6" width="11.42578125" style="16" customWidth="1"/>
    <col min="7" max="7" width="12.28515625" style="16" bestFit="1" customWidth="1"/>
    <col min="8" max="16384" width="8.85546875" style="16"/>
  </cols>
  <sheetData>
    <row r="1" spans="1:7" ht="15" customHeight="1" x14ac:dyDescent="0.2">
      <c r="A1" s="16" t="s">
        <v>0</v>
      </c>
      <c r="B1" s="17" t="s">
        <v>1</v>
      </c>
      <c r="E1" s="124" t="s">
        <v>137</v>
      </c>
      <c r="F1" s="124"/>
      <c r="G1" s="124"/>
    </row>
    <row r="2" spans="1:7" x14ac:dyDescent="0.2">
      <c r="A2" s="16" t="s">
        <v>2</v>
      </c>
      <c r="B2" s="17">
        <v>46245</v>
      </c>
      <c r="F2" s="122" t="s">
        <v>31</v>
      </c>
      <c r="G2" s="122"/>
    </row>
    <row r="3" spans="1:7" x14ac:dyDescent="0.2">
      <c r="A3" s="16" t="s">
        <v>4</v>
      </c>
      <c r="B3" s="17" t="s">
        <v>123</v>
      </c>
    </row>
    <row r="4" spans="1:7" x14ac:dyDescent="0.2">
      <c r="A4" s="16" t="s">
        <v>6</v>
      </c>
      <c r="B4" s="18">
        <v>42369</v>
      </c>
    </row>
    <row r="5" spans="1:7" x14ac:dyDescent="0.2">
      <c r="E5" s="19" t="s">
        <v>7</v>
      </c>
      <c r="F5" s="19" t="s">
        <v>8</v>
      </c>
    </row>
    <row r="6" spans="1:7" x14ac:dyDescent="0.2">
      <c r="D6" s="19" t="s">
        <v>9</v>
      </c>
      <c r="E6" s="19" t="s">
        <v>10</v>
      </c>
      <c r="F6" s="19" t="s">
        <v>11</v>
      </c>
      <c r="G6" s="19" t="s">
        <v>8</v>
      </c>
    </row>
    <row r="7" spans="1:7" x14ac:dyDescent="0.2">
      <c r="A7" s="123" t="s">
        <v>32</v>
      </c>
      <c r="B7" s="123"/>
      <c r="C7" s="19" t="s">
        <v>12</v>
      </c>
      <c r="D7" s="19" t="s">
        <v>11</v>
      </c>
      <c r="E7" s="19" t="s">
        <v>12</v>
      </c>
      <c r="F7" s="19" t="s">
        <v>13</v>
      </c>
      <c r="G7" s="19" t="s">
        <v>14</v>
      </c>
    </row>
    <row r="8" spans="1:7" x14ac:dyDescent="0.2">
      <c r="A8" s="20"/>
      <c r="C8" s="21" t="s">
        <v>15</v>
      </c>
      <c r="D8" s="21" t="s">
        <v>16</v>
      </c>
      <c r="E8" s="21" t="s">
        <v>15</v>
      </c>
      <c r="F8" s="21" t="s">
        <v>17</v>
      </c>
      <c r="G8" s="21" t="s">
        <v>15</v>
      </c>
    </row>
    <row r="9" spans="1:7" x14ac:dyDescent="0.2">
      <c r="A9" s="22" t="s">
        <v>33</v>
      </c>
      <c r="B9" s="23" t="s">
        <v>34</v>
      </c>
      <c r="C9" s="24" t="s">
        <v>19</v>
      </c>
      <c r="D9" s="24" t="s">
        <v>20</v>
      </c>
      <c r="E9" s="24" t="s">
        <v>21</v>
      </c>
      <c r="F9" s="24" t="s">
        <v>22</v>
      </c>
      <c r="G9" s="24" t="s">
        <v>23</v>
      </c>
    </row>
    <row r="10" spans="1:7" ht="12.75" x14ac:dyDescent="0.2">
      <c r="A10" s="25">
        <v>610</v>
      </c>
      <c r="B10" s="26" t="s">
        <v>35</v>
      </c>
      <c r="C10" s="78"/>
      <c r="D10" s="78"/>
      <c r="E10" s="78">
        <f>C10+D10</f>
        <v>0</v>
      </c>
      <c r="F10" s="78"/>
      <c r="G10" s="78">
        <f>E10+F10</f>
        <v>0</v>
      </c>
    </row>
    <row r="11" spans="1:7" ht="12.75" x14ac:dyDescent="0.2">
      <c r="A11" s="25">
        <v>615</v>
      </c>
      <c r="B11" s="26" t="s">
        <v>36</v>
      </c>
      <c r="C11" s="78">
        <v>3292</v>
      </c>
      <c r="D11" s="101"/>
      <c r="E11" s="101">
        <f t="shared" ref="E11:E29" si="0">C11+D11</f>
        <v>3292</v>
      </c>
      <c r="F11" s="101"/>
      <c r="G11" s="101">
        <f t="shared" ref="G11:G29" si="1">E11+F11</f>
        <v>3292</v>
      </c>
    </row>
    <row r="12" spans="1:7" ht="12.75" x14ac:dyDescent="0.2">
      <c r="A12" s="25">
        <v>618</v>
      </c>
      <c r="B12" s="26" t="s">
        <v>37</v>
      </c>
      <c r="C12" s="101">
        <v>373</v>
      </c>
      <c r="D12" s="78"/>
      <c r="E12" s="78">
        <f t="shared" si="0"/>
        <v>373</v>
      </c>
      <c r="F12" s="78">
        <v>-373</v>
      </c>
      <c r="G12" s="78">
        <f t="shared" si="1"/>
        <v>0</v>
      </c>
    </row>
    <row r="13" spans="1:7" ht="12.75" x14ac:dyDescent="0.2">
      <c r="A13" s="25" t="s">
        <v>38</v>
      </c>
      <c r="B13" s="26" t="s">
        <v>39</v>
      </c>
      <c r="C13" s="78">
        <v>50903</v>
      </c>
      <c r="D13" s="78">
        <v>36047</v>
      </c>
      <c r="E13" s="78">
        <f t="shared" si="0"/>
        <v>86950</v>
      </c>
      <c r="F13" s="78"/>
      <c r="G13" s="78">
        <f t="shared" si="1"/>
        <v>86950</v>
      </c>
    </row>
    <row r="14" spans="1:7" ht="12.75" x14ac:dyDescent="0.2">
      <c r="A14" s="25">
        <v>620</v>
      </c>
      <c r="B14" s="26" t="s">
        <v>40</v>
      </c>
      <c r="C14" s="78">
        <v>1363</v>
      </c>
      <c r="D14" s="78"/>
      <c r="E14" s="78">
        <f t="shared" si="0"/>
        <v>1363</v>
      </c>
      <c r="F14" s="78"/>
      <c r="G14" s="78">
        <f t="shared" si="1"/>
        <v>1363</v>
      </c>
    </row>
    <row r="15" spans="1:7" ht="12.75" x14ac:dyDescent="0.2">
      <c r="A15" s="25" t="s">
        <v>41</v>
      </c>
      <c r="B15" s="26" t="s">
        <v>42</v>
      </c>
      <c r="C15" s="78">
        <v>10084</v>
      </c>
      <c r="D15" s="78"/>
      <c r="E15" s="78">
        <f t="shared" si="0"/>
        <v>10084</v>
      </c>
      <c r="F15" s="78"/>
      <c r="G15" s="78">
        <f t="shared" si="1"/>
        <v>10084</v>
      </c>
    </row>
    <row r="16" spans="1:7" ht="12.75" x14ac:dyDescent="0.2">
      <c r="A16" s="25">
        <v>650</v>
      </c>
      <c r="B16" s="26" t="s">
        <v>43</v>
      </c>
      <c r="C16" s="78">
        <v>13261</v>
      </c>
      <c r="D16" s="78"/>
      <c r="E16" s="78">
        <f t="shared" si="0"/>
        <v>13261</v>
      </c>
      <c r="F16" s="78">
        <v>-4592.5</v>
      </c>
      <c r="G16" s="78">
        <f t="shared" si="1"/>
        <v>8668.5</v>
      </c>
    </row>
    <row r="17" spans="1:8" ht="12.75" x14ac:dyDescent="0.2">
      <c r="A17" s="25">
        <v>664</v>
      </c>
      <c r="B17" s="27" t="s">
        <v>44</v>
      </c>
      <c r="C17" s="79">
        <v>57231</v>
      </c>
      <c r="D17" s="80"/>
      <c r="E17" s="78">
        <f t="shared" si="0"/>
        <v>57231</v>
      </c>
      <c r="F17" s="80"/>
      <c r="G17" s="78">
        <f t="shared" si="1"/>
        <v>57231</v>
      </c>
    </row>
    <row r="18" spans="1:8" ht="12.75" x14ac:dyDescent="0.2">
      <c r="A18" s="25" t="s">
        <v>45</v>
      </c>
      <c r="B18" s="27" t="s">
        <v>46</v>
      </c>
      <c r="C18" s="80"/>
      <c r="D18" s="80"/>
      <c r="E18" s="78">
        <f t="shared" si="0"/>
        <v>0</v>
      </c>
      <c r="F18" s="80"/>
      <c r="G18" s="78">
        <f t="shared" si="1"/>
        <v>0</v>
      </c>
    </row>
    <row r="19" spans="1:8" ht="12.75" x14ac:dyDescent="0.2">
      <c r="A19" s="25" t="s">
        <v>47</v>
      </c>
      <c r="B19" s="27" t="s">
        <v>48</v>
      </c>
      <c r="C19" s="80"/>
      <c r="D19" s="80"/>
      <c r="E19" s="78">
        <f t="shared" si="0"/>
        <v>0</v>
      </c>
      <c r="F19" s="80"/>
      <c r="G19" s="78">
        <f t="shared" si="1"/>
        <v>0</v>
      </c>
    </row>
    <row r="20" spans="1:8" ht="12.75" x14ac:dyDescent="0.2">
      <c r="A20" s="25">
        <v>604</v>
      </c>
      <c r="B20" s="27" t="s">
        <v>49</v>
      </c>
      <c r="C20" s="80"/>
      <c r="D20" s="80"/>
      <c r="E20" s="78">
        <f t="shared" si="0"/>
        <v>0</v>
      </c>
      <c r="F20" s="80"/>
      <c r="G20" s="78">
        <f t="shared" si="1"/>
        <v>0</v>
      </c>
    </row>
    <row r="21" spans="1:8" ht="12.75" x14ac:dyDescent="0.2">
      <c r="A21" s="25">
        <v>615</v>
      </c>
      <c r="B21" s="27" t="s">
        <v>50</v>
      </c>
      <c r="C21" s="80"/>
      <c r="D21" s="80"/>
      <c r="E21" s="78">
        <f t="shared" si="0"/>
        <v>0</v>
      </c>
      <c r="F21" s="80"/>
      <c r="G21" s="78">
        <f t="shared" si="1"/>
        <v>0</v>
      </c>
    </row>
    <row r="22" spans="1:8" ht="12.75" x14ac:dyDescent="0.2">
      <c r="A22" s="25">
        <v>670</v>
      </c>
      <c r="B22" s="27" t="s">
        <v>51</v>
      </c>
      <c r="C22" s="80"/>
      <c r="D22" s="80"/>
      <c r="E22" s="78">
        <f t="shared" si="0"/>
        <v>0</v>
      </c>
      <c r="F22" s="80"/>
      <c r="G22" s="78">
        <f t="shared" si="1"/>
        <v>0</v>
      </c>
    </row>
    <row r="23" spans="1:8" ht="12.75" x14ac:dyDescent="0.2">
      <c r="A23" s="25">
        <v>676</v>
      </c>
      <c r="B23" s="27" t="s">
        <v>52</v>
      </c>
      <c r="C23" s="80"/>
      <c r="D23" s="80"/>
      <c r="E23" s="78">
        <f t="shared" si="0"/>
        <v>0</v>
      </c>
      <c r="F23" s="80"/>
      <c r="G23" s="78">
        <f t="shared" si="1"/>
        <v>0</v>
      </c>
    </row>
    <row r="24" spans="1:8" ht="12.75" x14ac:dyDescent="0.2">
      <c r="A24" s="25">
        <v>677</v>
      </c>
      <c r="B24" s="27" t="s">
        <v>53</v>
      </c>
      <c r="C24" s="79">
        <v>5069</v>
      </c>
      <c r="D24" s="80"/>
      <c r="E24" s="78">
        <f t="shared" si="0"/>
        <v>5069</v>
      </c>
      <c r="F24" s="80"/>
      <c r="G24" s="78">
        <f t="shared" si="1"/>
        <v>5069</v>
      </c>
    </row>
    <row r="25" spans="1:8" ht="12.75" x14ac:dyDescent="0.2">
      <c r="A25" s="25">
        <v>678</v>
      </c>
      <c r="B25" s="27" t="s">
        <v>54</v>
      </c>
      <c r="C25" s="79">
        <v>3028</v>
      </c>
      <c r="D25" s="80"/>
      <c r="E25" s="78">
        <f t="shared" si="0"/>
        <v>3028</v>
      </c>
      <c r="F25" s="80"/>
      <c r="G25" s="78">
        <f t="shared" si="1"/>
        <v>3028</v>
      </c>
    </row>
    <row r="26" spans="1:8" ht="12.75" x14ac:dyDescent="0.2">
      <c r="A26" s="25">
        <v>684</v>
      </c>
      <c r="B26" s="27" t="s">
        <v>55</v>
      </c>
      <c r="C26" s="79">
        <v>9363</v>
      </c>
      <c r="D26" s="80"/>
      <c r="E26" s="78">
        <f t="shared" si="0"/>
        <v>9363</v>
      </c>
      <c r="F26" s="80"/>
      <c r="G26" s="78">
        <f t="shared" si="1"/>
        <v>9363</v>
      </c>
    </row>
    <row r="27" spans="1:8" ht="12.75" x14ac:dyDescent="0.2">
      <c r="A27" s="25">
        <v>666</v>
      </c>
      <c r="B27" s="28" t="s">
        <v>56</v>
      </c>
      <c r="C27" s="80"/>
      <c r="D27" s="80"/>
      <c r="E27" s="78">
        <f t="shared" si="0"/>
        <v>0</v>
      </c>
      <c r="F27" s="80"/>
      <c r="G27" s="78">
        <f t="shared" si="1"/>
        <v>0</v>
      </c>
    </row>
    <row r="28" spans="1:8" ht="12.75" x14ac:dyDescent="0.2">
      <c r="A28" s="25">
        <v>667</v>
      </c>
      <c r="B28" s="27" t="s">
        <v>57</v>
      </c>
      <c r="C28" s="79">
        <v>21886</v>
      </c>
      <c r="D28" s="80"/>
      <c r="E28" s="78">
        <f t="shared" si="0"/>
        <v>21886</v>
      </c>
      <c r="F28" s="80"/>
      <c r="G28" s="78">
        <f t="shared" si="1"/>
        <v>21886</v>
      </c>
    </row>
    <row r="29" spans="1:8" ht="12.75" x14ac:dyDescent="0.2">
      <c r="A29" s="25">
        <v>675</v>
      </c>
      <c r="B29" s="29" t="s">
        <v>58</v>
      </c>
      <c r="C29" s="79">
        <v>18681</v>
      </c>
      <c r="D29" s="80"/>
      <c r="E29" s="78">
        <f t="shared" si="0"/>
        <v>18681</v>
      </c>
      <c r="F29" s="80">
        <v>-18681</v>
      </c>
      <c r="G29" s="102">
        <f t="shared" si="1"/>
        <v>0</v>
      </c>
    </row>
    <row r="30" spans="1:8" ht="12.75" thickBot="1" x14ac:dyDescent="0.25">
      <c r="A30" s="30"/>
      <c r="B30" s="31" t="s">
        <v>59</v>
      </c>
      <c r="C30" s="83">
        <f>SUM(C10:C29)</f>
        <v>194534</v>
      </c>
      <c r="D30" s="83">
        <f t="shared" ref="D30:G30" si="2">SUM(D10:D29)</f>
        <v>36047</v>
      </c>
      <c r="E30" s="83">
        <f t="shared" si="2"/>
        <v>230581</v>
      </c>
      <c r="F30" s="83">
        <f t="shared" si="2"/>
        <v>-23646.5</v>
      </c>
      <c r="G30" s="83">
        <f t="shared" si="2"/>
        <v>206934.5</v>
      </c>
      <c r="H30" s="16" t="s">
        <v>129</v>
      </c>
    </row>
    <row r="31" spans="1:8" ht="12.75" thickTop="1" x14ac:dyDescent="0.2"/>
  </sheetData>
  <mergeCells count="3">
    <mergeCell ref="F2:G2"/>
    <mergeCell ref="A7:B7"/>
    <mergeCell ref="E1:G1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H36"/>
  <sheetViews>
    <sheetView workbookViewId="0">
      <selection activeCell="E7" sqref="E7"/>
    </sheetView>
  </sheetViews>
  <sheetFormatPr defaultColWidth="8.85546875" defaultRowHeight="12" x14ac:dyDescent="0.2"/>
  <cols>
    <col min="1" max="1" width="20" style="16" customWidth="1"/>
    <col min="2" max="2" width="17.28515625" style="16" customWidth="1"/>
    <col min="3" max="3" width="15.140625" style="16" bestFit="1" customWidth="1"/>
    <col min="4" max="4" width="12.7109375" style="16" bestFit="1" customWidth="1"/>
    <col min="5" max="5" width="14.140625" style="16" bestFit="1" customWidth="1"/>
    <col min="6" max="6" width="15.7109375" style="16" customWidth="1"/>
    <col min="7" max="7" width="13.5703125" style="16" bestFit="1" customWidth="1"/>
    <col min="8" max="16384" width="8.85546875" style="16"/>
  </cols>
  <sheetData>
    <row r="1" spans="1:7" x14ac:dyDescent="0.2">
      <c r="A1" s="16" t="s">
        <v>0</v>
      </c>
      <c r="B1" s="17" t="s">
        <v>1</v>
      </c>
      <c r="F1" s="122" t="s">
        <v>138</v>
      </c>
      <c r="G1" s="122"/>
    </row>
    <row r="2" spans="1:7" x14ac:dyDescent="0.2">
      <c r="A2" s="16" t="s">
        <v>2</v>
      </c>
      <c r="B2" s="17">
        <v>46245</v>
      </c>
      <c r="F2" s="122" t="s">
        <v>60</v>
      </c>
      <c r="G2" s="122"/>
    </row>
    <row r="3" spans="1:7" x14ac:dyDescent="0.2">
      <c r="A3" s="16" t="s">
        <v>4</v>
      </c>
      <c r="B3" s="17" t="s">
        <v>119</v>
      </c>
    </row>
    <row r="4" spans="1:7" x14ac:dyDescent="0.2">
      <c r="A4" s="16" t="s">
        <v>6</v>
      </c>
      <c r="B4" s="18">
        <v>42369</v>
      </c>
    </row>
    <row r="5" spans="1:7" x14ac:dyDescent="0.2">
      <c r="B5" s="18"/>
    </row>
    <row r="6" spans="1:7" x14ac:dyDescent="0.2">
      <c r="E6" s="19" t="s">
        <v>7</v>
      </c>
      <c r="F6" s="19" t="s">
        <v>8</v>
      </c>
    </row>
    <row r="7" spans="1:7" x14ac:dyDescent="0.2">
      <c r="D7" s="19" t="s">
        <v>9</v>
      </c>
      <c r="E7" s="19" t="s">
        <v>10</v>
      </c>
      <c r="F7" s="19" t="s">
        <v>11</v>
      </c>
      <c r="G7" s="19" t="s">
        <v>8</v>
      </c>
    </row>
    <row r="8" spans="1:7" x14ac:dyDescent="0.2">
      <c r="C8" s="19" t="s">
        <v>12</v>
      </c>
      <c r="D8" s="19" t="s">
        <v>11</v>
      </c>
      <c r="E8" s="19" t="s">
        <v>12</v>
      </c>
      <c r="F8" s="19" t="s">
        <v>13</v>
      </c>
      <c r="G8" s="19" t="s">
        <v>14</v>
      </c>
    </row>
    <row r="9" spans="1:7" x14ac:dyDescent="0.2">
      <c r="C9" s="21" t="s">
        <v>15</v>
      </c>
      <c r="D9" s="21" t="s">
        <v>16</v>
      </c>
      <c r="E9" s="21" t="s">
        <v>15</v>
      </c>
      <c r="F9" s="21" t="s">
        <v>17</v>
      </c>
      <c r="G9" s="21" t="s">
        <v>15</v>
      </c>
    </row>
    <row r="10" spans="1:7" x14ac:dyDescent="0.2">
      <c r="A10" s="137" t="s">
        <v>61</v>
      </c>
      <c r="B10" s="137"/>
      <c r="C10" s="24" t="s">
        <v>19</v>
      </c>
      <c r="D10" s="24" t="s">
        <v>20</v>
      </c>
      <c r="E10" s="24" t="s">
        <v>21</v>
      </c>
      <c r="F10" s="24" t="s">
        <v>22</v>
      </c>
      <c r="G10" s="24" t="s">
        <v>23</v>
      </c>
    </row>
    <row r="11" spans="1:7" x14ac:dyDescent="0.2">
      <c r="A11" s="138" t="s">
        <v>62</v>
      </c>
      <c r="B11" s="138"/>
      <c r="C11" s="103">
        <v>1017635</v>
      </c>
      <c r="D11" s="103"/>
      <c r="E11" s="103">
        <f>C11+D11</f>
        <v>1017635</v>
      </c>
      <c r="F11" s="103">
        <f>G11-E11</f>
        <v>-11088</v>
      </c>
      <c r="G11" s="103">
        <v>1006547</v>
      </c>
    </row>
    <row r="12" spans="1:7" x14ac:dyDescent="0.2">
      <c r="A12" s="136" t="s">
        <v>63</v>
      </c>
      <c r="B12" s="136"/>
      <c r="C12" s="104">
        <v>-442907</v>
      </c>
      <c r="D12" s="104"/>
      <c r="E12" s="104">
        <f t="shared" ref="E12:E24" si="0">C12+D12</f>
        <v>-442907</v>
      </c>
      <c r="F12" s="104">
        <f>G12-E12</f>
        <v>9441</v>
      </c>
      <c r="G12" s="104">
        <v>-433466</v>
      </c>
    </row>
    <row r="13" spans="1:7" x14ac:dyDescent="0.2">
      <c r="A13" s="135"/>
      <c r="B13" s="135"/>
      <c r="C13" s="103"/>
      <c r="D13" s="103"/>
      <c r="E13" s="103"/>
      <c r="F13" s="103"/>
      <c r="G13" s="103"/>
    </row>
    <row r="14" spans="1:7" x14ac:dyDescent="0.2">
      <c r="A14" s="136" t="s">
        <v>64</v>
      </c>
      <c r="B14" s="136"/>
      <c r="C14" s="104">
        <f>SUM(C11:C12)</f>
        <v>574728</v>
      </c>
      <c r="D14" s="104">
        <f t="shared" ref="D14:G14" si="1">SUM(D11:D12)</f>
        <v>0</v>
      </c>
      <c r="E14" s="104">
        <f t="shared" si="1"/>
        <v>574728</v>
      </c>
      <c r="F14" s="104">
        <f t="shared" si="1"/>
        <v>-1647</v>
      </c>
      <c r="G14" s="104">
        <f t="shared" si="1"/>
        <v>573081</v>
      </c>
    </row>
    <row r="15" spans="1:7" x14ac:dyDescent="0.2">
      <c r="A15" s="135"/>
      <c r="B15" s="135"/>
      <c r="C15" s="103"/>
      <c r="D15" s="103"/>
      <c r="E15" s="103"/>
      <c r="F15" s="103"/>
      <c r="G15" s="103"/>
    </row>
    <row r="16" spans="1:7" x14ac:dyDescent="0.2">
      <c r="A16" s="135" t="s">
        <v>65</v>
      </c>
      <c r="B16" s="135"/>
      <c r="C16" s="103">
        <v>28823</v>
      </c>
      <c r="D16" s="103"/>
      <c r="E16" s="103">
        <f t="shared" si="0"/>
        <v>28823</v>
      </c>
      <c r="F16" s="103">
        <f>G16-E16</f>
        <v>-11578.458333333336</v>
      </c>
      <c r="G16" s="103">
        <f>(1/12)*'O&amp;M Sewer'!G30</f>
        <v>17244.541666666664</v>
      </c>
    </row>
    <row r="17" spans="1:7" x14ac:dyDescent="0.2">
      <c r="A17" s="135" t="s">
        <v>66</v>
      </c>
      <c r="B17" s="135"/>
      <c r="C17" s="103"/>
      <c r="D17" s="103"/>
      <c r="E17" s="103">
        <f t="shared" si="0"/>
        <v>0</v>
      </c>
      <c r="F17" s="103"/>
      <c r="G17" s="103"/>
    </row>
    <row r="18" spans="1:7" x14ac:dyDescent="0.2">
      <c r="A18" s="135" t="s">
        <v>67</v>
      </c>
      <c r="B18" s="135"/>
      <c r="C18" s="103"/>
      <c r="D18" s="103"/>
      <c r="E18" s="103">
        <f t="shared" si="0"/>
        <v>0</v>
      </c>
      <c r="F18" s="103"/>
      <c r="G18" s="103"/>
    </row>
    <row r="19" spans="1:7" x14ac:dyDescent="0.2">
      <c r="A19" s="135" t="s">
        <v>68</v>
      </c>
      <c r="B19" s="135"/>
      <c r="C19" s="103"/>
      <c r="D19" s="103"/>
      <c r="E19" s="103">
        <f t="shared" si="0"/>
        <v>0</v>
      </c>
      <c r="F19" s="103"/>
      <c r="G19" s="103"/>
    </row>
    <row r="20" spans="1:7" x14ac:dyDescent="0.2">
      <c r="A20" s="135" t="s">
        <v>69</v>
      </c>
      <c r="B20" s="135"/>
      <c r="C20" s="103">
        <v>-71898</v>
      </c>
      <c r="D20" s="103"/>
      <c r="E20" s="103">
        <f t="shared" si="0"/>
        <v>-71898</v>
      </c>
      <c r="F20" s="103">
        <f>G20-E20</f>
        <v>3819</v>
      </c>
      <c r="G20" s="103">
        <v>-68079</v>
      </c>
    </row>
    <row r="21" spans="1:7" x14ac:dyDescent="0.2">
      <c r="A21" s="135" t="s">
        <v>70</v>
      </c>
      <c r="B21" s="135"/>
      <c r="C21" s="103"/>
      <c r="D21" s="103"/>
      <c r="E21" s="103">
        <f t="shared" si="0"/>
        <v>0</v>
      </c>
      <c r="F21" s="103"/>
      <c r="G21" s="103"/>
    </row>
    <row r="22" spans="1:7" x14ac:dyDescent="0.2">
      <c r="A22" s="135" t="s">
        <v>71</v>
      </c>
      <c r="B22" s="135"/>
      <c r="C22" s="103"/>
      <c r="D22" s="103"/>
      <c r="E22" s="103">
        <f t="shared" si="0"/>
        <v>0</v>
      </c>
      <c r="F22" s="103"/>
      <c r="G22" s="103"/>
    </row>
    <row r="23" spans="1:7" x14ac:dyDescent="0.2">
      <c r="A23" s="135" t="s">
        <v>72</v>
      </c>
      <c r="B23" s="135"/>
      <c r="C23" s="103"/>
      <c r="D23" s="103"/>
      <c r="E23" s="103">
        <f t="shared" si="0"/>
        <v>0</v>
      </c>
      <c r="F23" s="103"/>
      <c r="G23" s="103">
        <v>-9495</v>
      </c>
    </row>
    <row r="24" spans="1:7" x14ac:dyDescent="0.2">
      <c r="A24" s="136" t="s">
        <v>73</v>
      </c>
      <c r="B24" s="136"/>
      <c r="C24" s="104"/>
      <c r="D24" s="104"/>
      <c r="E24" s="104">
        <f t="shared" si="0"/>
        <v>0</v>
      </c>
      <c r="F24" s="104"/>
      <c r="G24" s="104"/>
    </row>
    <row r="25" spans="1:7" x14ac:dyDescent="0.2">
      <c r="A25" s="135"/>
      <c r="B25" s="135"/>
      <c r="C25" s="103"/>
      <c r="D25" s="103"/>
      <c r="E25" s="103"/>
      <c r="F25" s="103"/>
      <c r="G25" s="103"/>
    </row>
    <row r="26" spans="1:7" ht="12.75" thickBot="1" x14ac:dyDescent="0.25">
      <c r="A26" s="127" t="s">
        <v>74</v>
      </c>
      <c r="B26" s="127"/>
      <c r="C26" s="105">
        <f>SUM(C14:C24)</f>
        <v>531653</v>
      </c>
      <c r="D26" s="105"/>
      <c r="E26" s="105">
        <f>SUM(E14:E24)</f>
        <v>531653</v>
      </c>
      <c r="F26" s="105">
        <f t="shared" ref="F26:G26" si="2">SUM(F14:F24)</f>
        <v>-9406.4583333333358</v>
      </c>
      <c r="G26" s="105">
        <f t="shared" si="2"/>
        <v>512751.54166666663</v>
      </c>
    </row>
    <row r="27" spans="1:7" ht="12.75" thickTop="1" x14ac:dyDescent="0.2">
      <c r="A27" s="135"/>
      <c r="B27" s="135"/>
      <c r="C27" s="68"/>
      <c r="D27" s="68"/>
      <c r="E27" s="68"/>
      <c r="F27" s="68"/>
      <c r="G27" s="68"/>
    </row>
    <row r="28" spans="1:7" x14ac:dyDescent="0.2">
      <c r="A28" s="135" t="s">
        <v>75</v>
      </c>
      <c r="B28" s="135"/>
      <c r="C28" s="106"/>
      <c r="D28" s="106"/>
      <c r="E28" s="117">
        <v>8.4199999999999997E-2</v>
      </c>
      <c r="F28" s="117"/>
      <c r="G28" s="117">
        <v>6.9599999999999995E-2</v>
      </c>
    </row>
    <row r="29" spans="1:7" x14ac:dyDescent="0.2">
      <c r="C29" s="68"/>
      <c r="D29" s="68"/>
      <c r="E29" s="68"/>
      <c r="F29" s="68"/>
      <c r="G29" s="68"/>
    </row>
    <row r="30" spans="1:7" ht="12.75" thickBot="1" x14ac:dyDescent="0.25">
      <c r="A30" s="127" t="s">
        <v>76</v>
      </c>
      <c r="B30" s="127"/>
      <c r="C30" s="107">
        <v>-36428</v>
      </c>
      <c r="D30" s="107">
        <f>E30-C30</f>
        <v>81193.1826</v>
      </c>
      <c r="E30" s="107">
        <f>E28*E26</f>
        <v>44765.1826</v>
      </c>
      <c r="F30" s="107">
        <f>G30-E30</f>
        <v>-9077.6753000000026</v>
      </c>
      <c r="G30" s="107">
        <f t="shared" ref="G30" si="3">G28*G26</f>
        <v>35687.507299999997</v>
      </c>
    </row>
    <row r="31" spans="1:7" ht="12.75" thickTop="1" x14ac:dyDescent="0.2"/>
    <row r="36" spans="2:8" x14ac:dyDescent="0.2">
      <c r="B36" s="71"/>
      <c r="C36" s="71"/>
      <c r="D36" s="71"/>
      <c r="E36" s="71"/>
      <c r="F36" s="71"/>
      <c r="G36" s="71"/>
      <c r="H36" s="71"/>
    </row>
  </sheetData>
  <mergeCells count="22"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25" right="0.25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33"/>
  <sheetViews>
    <sheetView workbookViewId="0">
      <selection activeCell="H12" sqref="H12"/>
    </sheetView>
  </sheetViews>
  <sheetFormatPr defaultColWidth="8.85546875" defaultRowHeight="12" x14ac:dyDescent="0.2"/>
  <cols>
    <col min="1" max="1" width="16.42578125" style="16" customWidth="1"/>
    <col min="2" max="2" width="21.85546875" style="16" customWidth="1"/>
    <col min="3" max="3" width="12.42578125" style="16" bestFit="1" customWidth="1"/>
    <col min="4" max="4" width="12.7109375" style="16" bestFit="1" customWidth="1"/>
    <col min="5" max="5" width="11.42578125" style="16" bestFit="1" customWidth="1"/>
    <col min="6" max="6" width="12.42578125" style="16" bestFit="1" customWidth="1"/>
    <col min="7" max="7" width="11.42578125" style="16" bestFit="1" customWidth="1"/>
    <col min="8" max="16384" width="8.85546875" style="16"/>
  </cols>
  <sheetData>
    <row r="1" spans="1:7" ht="15" customHeight="1" x14ac:dyDescent="0.2">
      <c r="A1" s="16" t="s">
        <v>0</v>
      </c>
      <c r="B1" s="17" t="s">
        <v>1</v>
      </c>
      <c r="E1" s="122" t="s">
        <v>139</v>
      </c>
      <c r="F1" s="122"/>
      <c r="G1" s="122"/>
    </row>
    <row r="2" spans="1:7" x14ac:dyDescent="0.2">
      <c r="A2" s="16" t="s">
        <v>2</v>
      </c>
      <c r="B2" s="17">
        <v>46245</v>
      </c>
      <c r="F2" s="122" t="s">
        <v>77</v>
      </c>
      <c r="G2" s="122"/>
    </row>
    <row r="3" spans="1:7" x14ac:dyDescent="0.2">
      <c r="A3" s="16" t="s">
        <v>4</v>
      </c>
      <c r="B3" s="17" t="s">
        <v>120</v>
      </c>
    </row>
    <row r="4" spans="1:7" x14ac:dyDescent="0.2">
      <c r="A4" s="16" t="s">
        <v>6</v>
      </c>
      <c r="B4" s="18">
        <v>42369</v>
      </c>
    </row>
    <row r="6" spans="1:7" x14ac:dyDescent="0.2">
      <c r="E6" s="19" t="s">
        <v>7</v>
      </c>
      <c r="F6" s="19" t="s">
        <v>8</v>
      </c>
    </row>
    <row r="7" spans="1:7" x14ac:dyDescent="0.2">
      <c r="D7" s="19" t="s">
        <v>9</v>
      </c>
      <c r="E7" s="19" t="s">
        <v>10</v>
      </c>
      <c r="F7" s="19" t="s">
        <v>11</v>
      </c>
      <c r="G7" s="19" t="s">
        <v>8</v>
      </c>
    </row>
    <row r="8" spans="1:7" x14ac:dyDescent="0.2">
      <c r="C8" s="19" t="s">
        <v>12</v>
      </c>
      <c r="D8" s="19" t="s">
        <v>11</v>
      </c>
      <c r="E8" s="19" t="s">
        <v>12</v>
      </c>
      <c r="F8" s="19" t="s">
        <v>13</v>
      </c>
      <c r="G8" s="19" t="s">
        <v>14</v>
      </c>
    </row>
    <row r="9" spans="1:7" x14ac:dyDescent="0.2">
      <c r="C9" s="21" t="s">
        <v>15</v>
      </c>
      <c r="D9" s="21" t="s">
        <v>16</v>
      </c>
      <c r="E9" s="21" t="s">
        <v>15</v>
      </c>
      <c r="F9" s="21" t="s">
        <v>17</v>
      </c>
      <c r="G9" s="21" t="s">
        <v>15</v>
      </c>
    </row>
    <row r="10" spans="1:7" x14ac:dyDescent="0.2">
      <c r="A10" s="128" t="s">
        <v>78</v>
      </c>
      <c r="B10" s="128"/>
      <c r="C10" s="24" t="s">
        <v>19</v>
      </c>
      <c r="D10" s="24" t="s">
        <v>20</v>
      </c>
      <c r="E10" s="24" t="s">
        <v>21</v>
      </c>
      <c r="F10" s="24" t="s">
        <v>22</v>
      </c>
      <c r="G10" s="24" t="s">
        <v>23</v>
      </c>
    </row>
    <row r="12" spans="1:7" x14ac:dyDescent="0.2">
      <c r="A12" s="16" t="s">
        <v>79</v>
      </c>
    </row>
    <row r="13" spans="1:7" x14ac:dyDescent="0.2">
      <c r="A13" s="33" t="s">
        <v>80</v>
      </c>
      <c r="B13" s="34"/>
      <c r="C13" s="90">
        <v>721</v>
      </c>
      <c r="D13" s="90"/>
      <c r="E13" s="90">
        <f>C13+D13</f>
        <v>721</v>
      </c>
      <c r="F13" s="90"/>
      <c r="G13" s="90">
        <f>E13+F13</f>
        <v>721</v>
      </c>
    </row>
    <row r="14" spans="1:7" x14ac:dyDescent="0.2">
      <c r="A14" s="35"/>
      <c r="B14" s="35" t="s">
        <v>81</v>
      </c>
      <c r="C14" s="91">
        <f>SUM(C13)</f>
        <v>721</v>
      </c>
      <c r="D14" s="91">
        <f>SUM(D13)</f>
        <v>0</v>
      </c>
      <c r="E14" s="91">
        <f t="shared" ref="E14:G14" si="0">SUM(E13)</f>
        <v>721</v>
      </c>
      <c r="F14" s="91"/>
      <c r="G14" s="91">
        <f t="shared" si="0"/>
        <v>721</v>
      </c>
    </row>
    <row r="15" spans="1:7" x14ac:dyDescent="0.2">
      <c r="A15" s="37"/>
      <c r="B15" s="37"/>
      <c r="C15" s="92"/>
      <c r="D15" s="68"/>
      <c r="E15" s="68"/>
      <c r="F15" s="68"/>
      <c r="G15" s="68"/>
    </row>
    <row r="16" spans="1:7" x14ac:dyDescent="0.2">
      <c r="A16" s="35" t="s">
        <v>82</v>
      </c>
      <c r="B16" s="35"/>
      <c r="C16" s="91"/>
      <c r="D16" s="68"/>
      <c r="E16" s="68"/>
      <c r="F16" s="68"/>
      <c r="G16" s="68"/>
    </row>
    <row r="17" spans="1:7" x14ac:dyDescent="0.2">
      <c r="A17" s="40" t="s">
        <v>83</v>
      </c>
      <c r="B17" s="37"/>
      <c r="C17" s="92"/>
      <c r="D17" s="68"/>
      <c r="E17" s="68">
        <v>5391</v>
      </c>
      <c r="F17" s="68"/>
      <c r="G17" s="68">
        <f>'Payroll Taxes-W&amp;S'!E13</f>
        <v>5390.9</v>
      </c>
    </row>
    <row r="18" spans="1:7" x14ac:dyDescent="0.2">
      <c r="A18" s="41" t="s">
        <v>84</v>
      </c>
      <c r="B18" s="35"/>
      <c r="C18" s="108"/>
      <c r="D18" s="68"/>
      <c r="E18" s="68">
        <v>1261</v>
      </c>
      <c r="F18" s="68"/>
      <c r="G18" s="68">
        <f>'Payroll Taxes-W&amp;S'!E14</f>
        <v>1260.7750000000001</v>
      </c>
    </row>
    <row r="19" spans="1:7" x14ac:dyDescent="0.2">
      <c r="A19" s="129" t="s">
        <v>85</v>
      </c>
      <c r="B19" s="129"/>
      <c r="C19" s="108"/>
      <c r="D19" s="68"/>
      <c r="E19" s="68">
        <v>0</v>
      </c>
      <c r="F19" s="68"/>
      <c r="G19" s="68">
        <f>'Payroll Taxes-W&amp;S'!E15</f>
        <v>0</v>
      </c>
    </row>
    <row r="20" spans="1:7" x14ac:dyDescent="0.2">
      <c r="A20" s="43" t="s">
        <v>86</v>
      </c>
      <c r="C20" s="108"/>
      <c r="D20" s="68"/>
      <c r="E20" s="68">
        <v>147</v>
      </c>
      <c r="F20" s="68">
        <f>G20-E20</f>
        <v>-66.653999999999996</v>
      </c>
      <c r="G20" s="68">
        <f>'Payroll Taxes-W&amp;S'!E16</f>
        <v>80.346000000000004</v>
      </c>
    </row>
    <row r="21" spans="1:7" x14ac:dyDescent="0.2">
      <c r="A21" s="33" t="s">
        <v>87</v>
      </c>
      <c r="B21" s="34"/>
      <c r="C21" s="104"/>
      <c r="D21" s="90"/>
      <c r="E21" s="90">
        <v>473</v>
      </c>
      <c r="F21" s="90">
        <f>G21-E21</f>
        <v>-214.745</v>
      </c>
      <c r="G21" s="90">
        <f>'Payroll Taxes-W&amp;S'!E17</f>
        <v>258.255</v>
      </c>
    </row>
    <row r="22" spans="1:7" x14ac:dyDescent="0.2">
      <c r="A22" s="35"/>
      <c r="B22" s="35" t="s">
        <v>88</v>
      </c>
      <c r="C22" s="108">
        <v>11692</v>
      </c>
      <c r="D22" s="108">
        <f>E22-C22</f>
        <v>-4420</v>
      </c>
      <c r="E22" s="108">
        <f>SUM(E17:E21)</f>
        <v>7272</v>
      </c>
      <c r="F22" s="108">
        <f>SUM(F17:F21)</f>
        <v>-281.399</v>
      </c>
      <c r="G22" s="108">
        <f t="shared" ref="G22" si="1">SUM(G17:G21)</f>
        <v>6990.2759999999989</v>
      </c>
    </row>
    <row r="23" spans="1:7" x14ac:dyDescent="0.2">
      <c r="A23" s="35"/>
      <c r="B23" s="35"/>
      <c r="C23" s="108"/>
      <c r="D23" s="68"/>
      <c r="E23" s="68"/>
      <c r="F23" s="68"/>
      <c r="G23" s="68"/>
    </row>
    <row r="24" spans="1:7" x14ac:dyDescent="0.2">
      <c r="A24" s="35" t="s">
        <v>89</v>
      </c>
      <c r="B24" s="35"/>
      <c r="C24" s="108"/>
      <c r="D24" s="68"/>
      <c r="E24" s="68"/>
      <c r="F24" s="68"/>
      <c r="G24" s="68"/>
    </row>
    <row r="25" spans="1:7" x14ac:dyDescent="0.2">
      <c r="A25" s="130" t="s">
        <v>90</v>
      </c>
      <c r="B25" s="130"/>
      <c r="C25" s="94">
        <v>1978</v>
      </c>
      <c r="D25" s="90"/>
      <c r="E25" s="90">
        <f>C25+D25</f>
        <v>1978</v>
      </c>
      <c r="F25" s="90"/>
      <c r="G25" s="90">
        <f>E25+F25</f>
        <v>1978</v>
      </c>
    </row>
    <row r="26" spans="1:7" x14ac:dyDescent="0.2">
      <c r="A26" s="35"/>
      <c r="B26" s="35" t="s">
        <v>91</v>
      </c>
      <c r="C26" s="108">
        <f>SUM(C25)</f>
        <v>1978</v>
      </c>
      <c r="D26" s="108"/>
      <c r="E26" s="108">
        <f t="shared" ref="E26:G26" si="2">SUM(E25)</f>
        <v>1978</v>
      </c>
      <c r="F26" s="108">
        <f t="shared" si="2"/>
        <v>0</v>
      </c>
      <c r="G26" s="108">
        <f t="shared" si="2"/>
        <v>1978</v>
      </c>
    </row>
    <row r="27" spans="1:7" x14ac:dyDescent="0.2">
      <c r="A27" s="35"/>
      <c r="B27" s="35"/>
      <c r="C27" s="108"/>
      <c r="D27" s="68"/>
      <c r="E27" s="68"/>
      <c r="F27" s="68"/>
      <c r="G27" s="68"/>
    </row>
    <row r="28" spans="1:7" ht="12.75" thickBot="1" x14ac:dyDescent="0.25">
      <c r="A28" s="70" t="s">
        <v>92</v>
      </c>
      <c r="B28" s="70"/>
      <c r="C28" s="105">
        <f>SUM(C14+C22+C26)</f>
        <v>14391</v>
      </c>
      <c r="D28" s="105">
        <f t="shared" ref="D28:G28" si="3">SUM(D14+D22+D26)</f>
        <v>-4420</v>
      </c>
      <c r="E28" s="105">
        <f t="shared" si="3"/>
        <v>9971</v>
      </c>
      <c r="F28" s="105">
        <f t="shared" si="3"/>
        <v>-281.399</v>
      </c>
      <c r="G28" s="105">
        <f t="shared" si="3"/>
        <v>9689.275999999998</v>
      </c>
    </row>
    <row r="29" spans="1:7" ht="12.75" thickTop="1" x14ac:dyDescent="0.2">
      <c r="A29" s="35"/>
      <c r="B29" s="35"/>
      <c r="C29" s="49"/>
      <c r="D29" s="39"/>
      <c r="E29" s="39"/>
      <c r="F29" s="39"/>
      <c r="G29" s="39"/>
    </row>
    <row r="30" spans="1:7" x14ac:dyDescent="0.2">
      <c r="C30" s="39"/>
      <c r="D30" s="39"/>
      <c r="E30" s="39"/>
      <c r="F30" s="39"/>
      <c r="G30" s="39"/>
    </row>
    <row r="33" spans="2:8" x14ac:dyDescent="0.2">
      <c r="B33" s="71"/>
      <c r="C33" s="72"/>
      <c r="D33" s="72"/>
      <c r="E33" s="72"/>
      <c r="F33" s="72"/>
      <c r="G33" s="72"/>
      <c r="H33" s="72"/>
    </row>
  </sheetData>
  <mergeCells count="5">
    <mergeCell ref="F2:G2"/>
    <mergeCell ref="A10:B10"/>
    <mergeCell ref="A19:B19"/>
    <mergeCell ref="A25:B25"/>
    <mergeCell ref="E1:G1"/>
  </mergeCells>
  <printOptions horizontalCentered="1"/>
  <pageMargins left="0.25" right="0.2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J37"/>
  <sheetViews>
    <sheetView workbookViewId="0">
      <selection activeCell="G8" sqref="G8"/>
    </sheetView>
  </sheetViews>
  <sheetFormatPr defaultColWidth="8.85546875" defaultRowHeight="12" x14ac:dyDescent="0.2"/>
  <cols>
    <col min="1" max="1" width="20.42578125" style="16" bestFit="1" customWidth="1"/>
    <col min="2" max="2" width="21.85546875" style="16" customWidth="1"/>
    <col min="3" max="3" width="7.7109375" style="16" bestFit="1" customWidth="1"/>
    <col min="4" max="4" width="3.42578125" style="35" customWidth="1"/>
    <col min="5" max="6" width="12.42578125" style="16" bestFit="1" customWidth="1"/>
    <col min="7" max="7" width="12.5703125" style="16" customWidth="1"/>
    <col min="8" max="8" width="11.42578125" style="16" bestFit="1" customWidth="1"/>
    <col min="9" max="9" width="11.28515625" style="16" bestFit="1" customWidth="1"/>
    <col min="10" max="10" width="9.85546875" style="16" bestFit="1" customWidth="1"/>
    <col min="11" max="16384" width="8.85546875" style="16"/>
  </cols>
  <sheetData>
    <row r="1" spans="1:10" ht="15" customHeight="1" x14ac:dyDescent="0.2">
      <c r="A1" s="16" t="s">
        <v>0</v>
      </c>
      <c r="B1" s="17" t="s">
        <v>1</v>
      </c>
      <c r="E1" s="122" t="s">
        <v>140</v>
      </c>
      <c r="F1" s="122"/>
      <c r="G1" s="122"/>
    </row>
    <row r="2" spans="1:10" x14ac:dyDescent="0.2">
      <c r="A2" s="16" t="s">
        <v>2</v>
      </c>
      <c r="B2" s="17">
        <v>46245</v>
      </c>
      <c r="F2" s="122" t="s">
        <v>27</v>
      </c>
      <c r="G2" s="122"/>
    </row>
    <row r="3" spans="1:10" x14ac:dyDescent="0.2">
      <c r="A3" s="16" t="s">
        <v>4</v>
      </c>
      <c r="B3" s="17" t="s">
        <v>118</v>
      </c>
    </row>
    <row r="4" spans="1:10" x14ac:dyDescent="0.2">
      <c r="A4" s="16" t="s">
        <v>6</v>
      </c>
      <c r="B4" s="18">
        <v>42369</v>
      </c>
    </row>
    <row r="6" spans="1:10" x14ac:dyDescent="0.2">
      <c r="E6" s="19" t="s">
        <v>7</v>
      </c>
      <c r="F6" s="19" t="s">
        <v>8</v>
      </c>
    </row>
    <row r="7" spans="1:10" x14ac:dyDescent="0.2">
      <c r="D7" s="44"/>
      <c r="E7" s="19" t="s">
        <v>10</v>
      </c>
      <c r="F7" s="19" t="s">
        <v>11</v>
      </c>
      <c r="G7" s="19" t="s">
        <v>8</v>
      </c>
    </row>
    <row r="8" spans="1:10" x14ac:dyDescent="0.2">
      <c r="C8" s="19" t="s">
        <v>12</v>
      </c>
      <c r="D8" s="44"/>
      <c r="E8" s="19" t="s">
        <v>12</v>
      </c>
      <c r="F8" s="19" t="s">
        <v>13</v>
      </c>
      <c r="G8" s="19" t="s">
        <v>14</v>
      </c>
    </row>
    <row r="9" spans="1:10" x14ac:dyDescent="0.2">
      <c r="C9" s="21" t="s">
        <v>15</v>
      </c>
      <c r="D9" s="44"/>
      <c r="E9" s="21" t="s">
        <v>15</v>
      </c>
      <c r="F9" s="21" t="s">
        <v>17</v>
      </c>
      <c r="G9" s="21" t="s">
        <v>15</v>
      </c>
    </row>
    <row r="10" spans="1:10" x14ac:dyDescent="0.2">
      <c r="A10" s="128" t="s">
        <v>93</v>
      </c>
      <c r="B10" s="128"/>
      <c r="C10" s="24" t="s">
        <v>19</v>
      </c>
      <c r="D10" s="45"/>
      <c r="E10" s="24" t="s">
        <v>21</v>
      </c>
      <c r="F10" s="24" t="s">
        <v>22</v>
      </c>
      <c r="G10" s="24" t="s">
        <v>23</v>
      </c>
    </row>
    <row r="11" spans="1:10" x14ac:dyDescent="0.2">
      <c r="I11" s="36"/>
      <c r="J11" s="35"/>
    </row>
    <row r="12" spans="1:10" x14ac:dyDescent="0.2">
      <c r="A12" s="16" t="s">
        <v>94</v>
      </c>
      <c r="B12" s="43" t="s">
        <v>15</v>
      </c>
      <c r="C12" s="39"/>
      <c r="D12" s="36"/>
      <c r="E12" s="68">
        <v>93091</v>
      </c>
      <c r="F12" s="68"/>
      <c r="G12" s="68">
        <f>'Invested Capital Water'!G30+'Invested Capital S'!G30</f>
        <v>71889.462999999989</v>
      </c>
      <c r="I12" s="36"/>
      <c r="J12" s="35"/>
    </row>
    <row r="13" spans="1:10" x14ac:dyDescent="0.2">
      <c r="A13" s="40"/>
      <c r="B13" s="35"/>
      <c r="C13" s="36"/>
      <c r="D13" s="36"/>
      <c r="E13" s="91"/>
      <c r="F13" s="91"/>
      <c r="G13" s="91"/>
      <c r="I13" s="36"/>
      <c r="J13" s="35"/>
    </row>
    <row r="14" spans="1:10" x14ac:dyDescent="0.2">
      <c r="A14" s="35" t="s">
        <v>95</v>
      </c>
      <c r="B14" s="35"/>
      <c r="C14" s="36"/>
      <c r="D14" s="36"/>
      <c r="E14" s="91"/>
      <c r="F14" s="91"/>
      <c r="G14" s="91"/>
      <c r="I14" s="36"/>
      <c r="J14" s="35"/>
    </row>
    <row r="15" spans="1:10" x14ac:dyDescent="0.2">
      <c r="A15" s="131" t="s">
        <v>96</v>
      </c>
      <c r="B15" s="131"/>
      <c r="C15" s="38"/>
      <c r="D15" s="36"/>
      <c r="E15" s="91">
        <v>37018</v>
      </c>
      <c r="F15" s="91"/>
      <c r="G15" s="91">
        <f>0.0232*('Invested Capital Water'!G26+'Invested Capital S'!G26)</f>
        <v>23963.154333333328</v>
      </c>
      <c r="I15" s="36"/>
      <c r="J15" s="35"/>
    </row>
    <row r="16" spans="1:10" x14ac:dyDescent="0.2">
      <c r="A16" s="46" t="s">
        <v>97</v>
      </c>
      <c r="B16" s="35"/>
      <c r="C16" s="36"/>
      <c r="D16" s="36"/>
      <c r="E16" s="91"/>
      <c r="F16" s="91"/>
      <c r="G16" s="91"/>
      <c r="I16" s="36"/>
      <c r="J16" s="35"/>
    </row>
    <row r="17" spans="1:10" x14ac:dyDescent="0.2">
      <c r="A17" s="33" t="s">
        <v>98</v>
      </c>
      <c r="B17" s="47"/>
      <c r="C17" s="48"/>
      <c r="D17" s="36"/>
      <c r="E17" s="90"/>
      <c r="F17" s="90"/>
      <c r="G17" s="90"/>
      <c r="I17" s="36"/>
      <c r="J17" s="35"/>
    </row>
    <row r="18" spans="1:10" x14ac:dyDescent="0.2">
      <c r="A18" s="132" t="s">
        <v>99</v>
      </c>
      <c r="B18" s="132"/>
      <c r="C18" s="49"/>
      <c r="D18" s="36"/>
      <c r="E18" s="91">
        <f>E12-E15+E17</f>
        <v>56073</v>
      </c>
      <c r="F18" s="91"/>
      <c r="G18" s="91">
        <f t="shared" ref="G18" si="0">G12-G15+G17</f>
        <v>47926.308666666664</v>
      </c>
      <c r="I18" s="50"/>
      <c r="J18" s="35"/>
    </row>
    <row r="19" spans="1:10" x14ac:dyDescent="0.2">
      <c r="A19" s="41"/>
      <c r="B19" s="41"/>
      <c r="C19" s="49"/>
      <c r="D19" s="36"/>
      <c r="E19" s="36"/>
      <c r="F19" s="36"/>
      <c r="G19" s="36"/>
      <c r="I19" s="51"/>
      <c r="J19" s="35"/>
    </row>
    <row r="20" spans="1:10" x14ac:dyDescent="0.2">
      <c r="A20" s="41" t="s">
        <v>100</v>
      </c>
      <c r="B20" s="41"/>
      <c r="C20" s="49"/>
      <c r="D20" s="36"/>
      <c r="E20" s="51">
        <v>0.16082606999999999</v>
      </c>
      <c r="F20" s="51"/>
      <c r="G20" s="51">
        <v>0.34</v>
      </c>
      <c r="I20" s="36"/>
      <c r="J20" s="36"/>
    </row>
    <row r="21" spans="1:10" x14ac:dyDescent="0.2">
      <c r="A21" s="41"/>
      <c r="B21" s="41"/>
      <c r="C21" s="49"/>
      <c r="D21" s="36"/>
      <c r="E21" s="36"/>
      <c r="F21" s="36"/>
      <c r="G21" s="36"/>
      <c r="I21" s="52"/>
      <c r="J21" s="36"/>
    </row>
    <row r="22" spans="1:10" x14ac:dyDescent="0.2">
      <c r="A22" s="33" t="s">
        <v>101</v>
      </c>
      <c r="B22" s="21" t="s">
        <v>102</v>
      </c>
      <c r="C22" s="53"/>
      <c r="D22" s="36"/>
      <c r="E22" s="54">
        <f>(1/(1-E20))*E20</f>
        <v>0.19164807705596856</v>
      </c>
      <c r="F22" s="54"/>
      <c r="G22" s="54">
        <f t="shared" ref="G22" si="1">(1/(1-G20))*G20</f>
        <v>0.51515151515151525</v>
      </c>
      <c r="H22" s="39"/>
      <c r="I22" s="49"/>
      <c r="J22" s="35"/>
    </row>
    <row r="23" spans="1:10" x14ac:dyDescent="0.2">
      <c r="A23" s="133" t="s">
        <v>103</v>
      </c>
      <c r="B23" s="133"/>
      <c r="C23" s="49"/>
      <c r="D23" s="49"/>
      <c r="E23" s="108">
        <f>E22*E18</f>
        <v>10746.282624759326</v>
      </c>
      <c r="F23" s="108">
        <f>F22*F18</f>
        <v>0</v>
      </c>
      <c r="G23" s="108">
        <f>G22*G18</f>
        <v>24689.310525252527</v>
      </c>
      <c r="H23" s="39"/>
      <c r="I23" s="50"/>
      <c r="J23" s="35"/>
    </row>
    <row r="24" spans="1:10" x14ac:dyDescent="0.2">
      <c r="A24" s="40"/>
      <c r="B24" s="40"/>
      <c r="C24" s="49"/>
      <c r="D24" s="49"/>
      <c r="E24" s="49"/>
      <c r="F24" s="49"/>
      <c r="G24" s="49"/>
      <c r="H24" s="39"/>
      <c r="I24" s="49"/>
      <c r="J24" s="35"/>
    </row>
    <row r="25" spans="1:10" x14ac:dyDescent="0.2">
      <c r="A25" s="35" t="s">
        <v>104</v>
      </c>
      <c r="B25" s="35"/>
      <c r="C25" s="49"/>
      <c r="D25" s="49"/>
      <c r="E25" s="49"/>
      <c r="F25" s="49"/>
      <c r="G25" s="49"/>
      <c r="H25" s="39"/>
      <c r="I25" s="49"/>
      <c r="J25" s="35"/>
    </row>
    <row r="26" spans="1:10" x14ac:dyDescent="0.2">
      <c r="A26" s="40" t="s">
        <v>105</v>
      </c>
      <c r="B26" s="35"/>
      <c r="C26" s="49"/>
      <c r="D26" s="49"/>
      <c r="E26" s="49">
        <v>0</v>
      </c>
      <c r="F26" s="49"/>
      <c r="G26" s="49">
        <v>-17803</v>
      </c>
      <c r="H26" s="39"/>
      <c r="I26" s="49"/>
      <c r="J26" s="36"/>
    </row>
    <row r="27" spans="1:10" x14ac:dyDescent="0.2">
      <c r="A27" s="40"/>
      <c r="B27" s="35"/>
      <c r="C27" s="49"/>
      <c r="D27" s="49"/>
      <c r="E27" s="49"/>
      <c r="F27" s="49"/>
      <c r="G27" s="49"/>
      <c r="H27" s="39"/>
      <c r="I27" s="36"/>
      <c r="J27" s="36"/>
    </row>
    <row r="28" spans="1:10" ht="12.75" thickBot="1" x14ac:dyDescent="0.25">
      <c r="A28" s="127" t="s">
        <v>106</v>
      </c>
      <c r="B28" s="127"/>
      <c r="C28" s="55"/>
      <c r="D28" s="36"/>
      <c r="E28" s="107">
        <f>E23+E26</f>
        <v>10746.282624759326</v>
      </c>
      <c r="F28" s="107"/>
      <c r="G28" s="107">
        <f>G23+G26</f>
        <v>6886.3105252525274</v>
      </c>
      <c r="H28" s="57"/>
    </row>
    <row r="29" spans="1:10" ht="12.75" thickTop="1" x14ac:dyDescent="0.2">
      <c r="A29" s="35"/>
      <c r="B29" s="35"/>
      <c r="C29" s="49"/>
      <c r="D29" s="36"/>
      <c r="E29" s="36"/>
      <c r="F29" s="36"/>
      <c r="G29" s="36"/>
    </row>
    <row r="30" spans="1:10" x14ac:dyDescent="0.2">
      <c r="A30" s="58" t="s">
        <v>107</v>
      </c>
      <c r="B30" s="58" t="s">
        <v>121</v>
      </c>
      <c r="C30" s="49"/>
      <c r="D30" s="36"/>
      <c r="E30" s="50">
        <v>0.60058391</v>
      </c>
      <c r="F30" s="36"/>
      <c r="G30" s="77">
        <f>'Invested Capital Water'!G30/'FIT Water'!G12</f>
        <v>0.50357805148718382</v>
      </c>
      <c r="I30" s="59"/>
    </row>
    <row r="31" spans="1:10" x14ac:dyDescent="0.2">
      <c r="A31" s="35"/>
      <c r="B31" s="35"/>
      <c r="C31" s="49"/>
      <c r="D31" s="36"/>
      <c r="E31" s="36"/>
      <c r="F31" s="36"/>
      <c r="G31" s="36"/>
      <c r="I31" s="60"/>
    </row>
    <row r="32" spans="1:10" ht="12.75" thickBot="1" x14ac:dyDescent="0.25">
      <c r="A32" s="61" t="s">
        <v>122</v>
      </c>
      <c r="B32" s="61"/>
      <c r="C32" s="62"/>
      <c r="D32" s="56"/>
      <c r="E32" s="107">
        <f>E28*E30</f>
        <v>6454.0444367430182</v>
      </c>
      <c r="F32" s="107">
        <f>G32-E32</f>
        <v>-2986.2496005006651</v>
      </c>
      <c r="G32" s="107">
        <f>G30*G28</f>
        <v>3467.7948362423531</v>
      </c>
    </row>
    <row r="33" spans="1:7" ht="12.75" thickTop="1" x14ac:dyDescent="0.2">
      <c r="A33" s="35"/>
      <c r="B33" s="35"/>
      <c r="C33" s="49"/>
      <c r="D33" s="49"/>
      <c r="E33" s="49"/>
      <c r="F33" s="49"/>
      <c r="G33" s="49"/>
    </row>
    <row r="34" spans="1:7" x14ac:dyDescent="0.2">
      <c r="A34" s="35"/>
      <c r="B34" s="35"/>
      <c r="C34" s="49"/>
      <c r="D34" s="36"/>
      <c r="E34" s="36"/>
      <c r="F34" s="36"/>
      <c r="G34" s="36"/>
    </row>
    <row r="35" spans="1:7" x14ac:dyDescent="0.2">
      <c r="A35" s="35"/>
      <c r="B35" s="35"/>
      <c r="C35" s="36"/>
      <c r="D35" s="36"/>
      <c r="E35" s="36"/>
      <c r="F35" s="36"/>
      <c r="G35" s="36"/>
    </row>
    <row r="36" spans="1:7" x14ac:dyDescent="0.2">
      <c r="C36" s="39"/>
      <c r="D36" s="36"/>
      <c r="E36" s="39"/>
      <c r="F36" s="39"/>
      <c r="G36" s="39"/>
    </row>
    <row r="37" spans="1:7" x14ac:dyDescent="0.2">
      <c r="B37" s="71"/>
      <c r="C37" s="72"/>
      <c r="D37" s="73"/>
      <c r="E37" s="72"/>
      <c r="F37" s="72"/>
      <c r="G37" s="72"/>
    </row>
  </sheetData>
  <mergeCells count="7">
    <mergeCell ref="E1:G1"/>
    <mergeCell ref="A28:B28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Revenue Summary Water</vt:lpstr>
      <vt:lpstr>O&amp;M Water</vt:lpstr>
      <vt:lpstr>Invested Capital Water</vt:lpstr>
      <vt:lpstr>Other Tax Summary Water</vt:lpstr>
      <vt:lpstr>FIT Water</vt:lpstr>
      <vt:lpstr>Payroll Taxes-W&amp;S</vt:lpstr>
      <vt:lpstr>Revenue Summary Sewer</vt:lpstr>
      <vt:lpstr>O&amp;M Sewer</vt:lpstr>
      <vt:lpstr>Invested Capital S</vt:lpstr>
      <vt:lpstr>Other Tax Summary S</vt:lpstr>
      <vt:lpstr>FIT S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Ramirez, Jonathan</dc:creator>
  <cp:lastModifiedBy>Garcia, Erika</cp:lastModifiedBy>
  <cp:lastPrinted>2017-09-22T16:20:27Z</cp:lastPrinted>
  <dcterms:created xsi:type="dcterms:W3CDTF">2017-09-14T20:54:00Z</dcterms:created>
  <dcterms:modified xsi:type="dcterms:W3CDTF">2017-09-22T16:22:24Z</dcterms:modified>
</cp:coreProperties>
</file>